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askivodovod-my.sharepoint.com/personal/vesna_kavre_kraski-vodovod_si/Documents/Namizje/VODOMERI 26, 27,28/"/>
    </mc:Choice>
  </mc:AlternateContent>
  <xr:revisionPtr revIDLastSave="114" documentId="8_{08B4E895-255B-4FD2-A5DA-793DABEAD31C}" xr6:coauthVersionLast="47" xr6:coauthVersionMax="47" xr10:uidLastSave="{0AD37FD0-B698-467F-8923-D7C0D06FEF86}"/>
  <bookViews>
    <workbookView xWindow="-120" yWindow="-120" windowWidth="29040" windowHeight="15720" activeTab="3" xr2:uid="{4F0575FB-3016-4E92-95EE-C8C35F42FE22}"/>
  </bookViews>
  <sheets>
    <sheet name="PREDRAČUN" sheetId="6" r:id="rId1"/>
    <sheet name="ponudbeni predračun 2026" sheetId="2" r:id="rId2"/>
    <sheet name="ponudbeni predračun 2027" sheetId="3" r:id="rId3"/>
    <sheet name="ponudbeni predračun 2028" sheetId="4" r:id="rId4"/>
  </sheets>
  <definedNames>
    <definedName name="_xlnm.Print_Area" localSheetId="1">'ponudbeni predračun 2026'!$A$1:$G$106</definedName>
    <definedName name="_xlnm.Print_Area" localSheetId="2">'ponudbeni predračun 2027'!$A$1:$G$106</definedName>
    <definedName name="_xlnm.Print_Area" localSheetId="3">'ponudbeni predračun 2028'!$A$1:$G$106</definedName>
    <definedName name="_xlnm.Print_Area" localSheetId="0">PREDRAČUN!#REF!</definedName>
    <definedName name="_xlnm.Print_Titles" localSheetId="1">'ponudbeni predračun 2026'!$4:$4</definedName>
    <definedName name="_xlnm.Print_Titles" localSheetId="2">'ponudbeni predračun 2027'!$4:$4</definedName>
    <definedName name="_xlnm.Print_Titles" localSheetId="3">'ponudbeni predračun 2028'!$4:$4</definedName>
    <definedName name="_xlnm.Print_Titles" localSheetId="0">PREDRAČUN!#REF!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9" i="4" l="1"/>
  <c r="A100" i="4"/>
  <c r="A101" i="4"/>
  <c r="A102" i="4"/>
  <c r="A103" i="4"/>
  <c r="A98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75" i="4"/>
  <c r="A73" i="4"/>
  <c r="A72" i="4"/>
  <c r="A67" i="4"/>
  <c r="A68" i="4"/>
  <c r="A69" i="4"/>
  <c r="A70" i="4"/>
  <c r="A66" i="4"/>
  <c r="A61" i="4"/>
  <c r="A62" i="4"/>
  <c r="A63" i="4"/>
  <c r="A64" i="4"/>
  <c r="A60" i="4"/>
  <c r="A55" i="4"/>
  <c r="A56" i="4"/>
  <c r="A57" i="4"/>
  <c r="A58" i="4"/>
  <c r="A54" i="4"/>
  <c r="A47" i="4"/>
  <c r="A48" i="4"/>
  <c r="A49" i="4"/>
  <c r="A50" i="4"/>
  <c r="A51" i="4"/>
  <c r="A52" i="4"/>
  <c r="A46" i="4"/>
  <c r="A41" i="4"/>
  <c r="A42" i="4"/>
  <c r="A43" i="4"/>
  <c r="A44" i="4"/>
  <c r="A40" i="4"/>
  <c r="A30" i="4"/>
  <c r="A31" i="4"/>
  <c r="A32" i="4"/>
  <c r="A33" i="4"/>
  <c r="A34" i="4"/>
  <c r="A35" i="4"/>
  <c r="A36" i="4"/>
  <c r="A37" i="4"/>
  <c r="A38" i="4"/>
  <c r="A29" i="4"/>
  <c r="A19" i="4"/>
  <c r="A20" i="4"/>
  <c r="A21" i="4"/>
  <c r="A22" i="4"/>
  <c r="A23" i="4"/>
  <c r="A24" i="4"/>
  <c r="A25" i="4"/>
  <c r="A26" i="4"/>
  <c r="A27" i="4"/>
  <c r="A18" i="4"/>
  <c r="A8" i="4"/>
  <c r="A9" i="4"/>
  <c r="A10" i="4"/>
  <c r="A11" i="4"/>
  <c r="A12" i="4"/>
  <c r="A13" i="4"/>
  <c r="A14" i="4"/>
  <c r="A15" i="4"/>
  <c r="A16" i="4"/>
  <c r="A7" i="4"/>
  <c r="A99" i="3"/>
  <c r="A100" i="3"/>
  <c r="A101" i="3"/>
  <c r="A102" i="3"/>
  <c r="A103" i="3"/>
  <c r="A98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75" i="3"/>
  <c r="A73" i="3"/>
  <c r="A72" i="3"/>
  <c r="A67" i="3"/>
  <c r="A68" i="3"/>
  <c r="A69" i="3"/>
  <c r="A70" i="3"/>
  <c r="A66" i="3"/>
  <c r="A61" i="3"/>
  <c r="A62" i="3"/>
  <c r="A63" i="3"/>
  <c r="A64" i="3"/>
  <c r="A60" i="3"/>
  <c r="A55" i="3"/>
  <c r="A56" i="3"/>
  <c r="A57" i="3"/>
  <c r="A58" i="3"/>
  <c r="A54" i="3"/>
  <c r="A47" i="3"/>
  <c r="A48" i="3"/>
  <c r="A49" i="3"/>
  <c r="A50" i="3"/>
  <c r="A51" i="3"/>
  <c r="A52" i="3"/>
  <c r="A46" i="3"/>
  <c r="A41" i="3"/>
  <c r="A42" i="3"/>
  <c r="A43" i="3"/>
  <c r="A44" i="3"/>
  <c r="A40" i="3"/>
  <c r="A30" i="3"/>
  <c r="A31" i="3"/>
  <c r="A32" i="3"/>
  <c r="A33" i="3"/>
  <c r="A34" i="3"/>
  <c r="A35" i="3"/>
  <c r="A36" i="3"/>
  <c r="A37" i="3"/>
  <c r="A38" i="3"/>
  <c r="A29" i="3"/>
  <c r="A19" i="3"/>
  <c r="A20" i="3"/>
  <c r="A21" i="3"/>
  <c r="A22" i="3"/>
  <c r="A23" i="3"/>
  <c r="A24" i="3"/>
  <c r="A25" i="3"/>
  <c r="A26" i="3"/>
  <c r="A27" i="3"/>
  <c r="A18" i="3"/>
  <c r="A8" i="3"/>
  <c r="A9" i="3"/>
  <c r="A10" i="3"/>
  <c r="A11" i="3"/>
  <c r="A12" i="3"/>
  <c r="A13" i="3"/>
  <c r="A14" i="3"/>
  <c r="A15" i="3"/>
  <c r="A16" i="3"/>
  <c r="A7" i="3"/>
  <c r="A99" i="2"/>
  <c r="A100" i="2"/>
  <c r="A101" i="2"/>
  <c r="A102" i="2"/>
  <c r="A103" i="2"/>
  <c r="A98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75" i="2"/>
  <c r="A73" i="2"/>
  <c r="A72" i="2"/>
  <c r="A67" i="2"/>
  <c r="A68" i="2"/>
  <c r="A69" i="2"/>
  <c r="A70" i="2"/>
  <c r="A66" i="2"/>
  <c r="A61" i="2"/>
  <c r="A62" i="2"/>
  <c r="A63" i="2"/>
  <c r="A64" i="2"/>
  <c r="A60" i="2"/>
  <c r="A55" i="2"/>
  <c r="A56" i="2"/>
  <c r="A57" i="2"/>
  <c r="A58" i="2"/>
  <c r="A54" i="2"/>
  <c r="A47" i="2"/>
  <c r="A48" i="2"/>
  <c r="A49" i="2"/>
  <c r="A50" i="2"/>
  <c r="A51" i="2"/>
  <c r="A52" i="2"/>
  <c r="A46" i="2"/>
  <c r="A41" i="2"/>
  <c r="A42" i="2"/>
  <c r="A43" i="2"/>
  <c r="A44" i="2"/>
  <c r="A40" i="2"/>
  <c r="A30" i="2"/>
  <c r="A31" i="2"/>
  <c r="A32" i="2"/>
  <c r="A33" i="2"/>
  <c r="A34" i="2"/>
  <c r="A35" i="2"/>
  <c r="A36" i="2"/>
  <c r="A37" i="2"/>
  <c r="A38" i="2"/>
  <c r="A29" i="2"/>
  <c r="A19" i="2"/>
  <c r="A20" i="2"/>
  <c r="A21" i="2"/>
  <c r="A22" i="2"/>
  <c r="A23" i="2"/>
  <c r="A24" i="2"/>
  <c r="A25" i="2"/>
  <c r="A26" i="2"/>
  <c r="A27" i="2"/>
  <c r="A18" i="2"/>
  <c r="A8" i="2"/>
  <c r="A9" i="2"/>
  <c r="A10" i="2"/>
  <c r="A11" i="2"/>
  <c r="A12" i="2"/>
  <c r="A13" i="2"/>
  <c r="A14" i="2"/>
  <c r="A15" i="2"/>
  <c r="A16" i="2"/>
  <c r="A7" i="2"/>
  <c r="F103" i="4"/>
  <c r="F102" i="4"/>
  <c r="F101" i="4"/>
  <c r="F100" i="4"/>
  <c r="F99" i="4"/>
  <c r="F98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D70" i="4"/>
  <c r="F70" i="4" s="1"/>
  <c r="D69" i="4"/>
  <c r="F69" i="4" s="1"/>
  <c r="D68" i="4"/>
  <c r="F68" i="4" s="1"/>
  <c r="D67" i="4"/>
  <c r="F67" i="4" s="1"/>
  <c r="D64" i="4"/>
  <c r="F64" i="4" s="1"/>
  <c r="D63" i="4"/>
  <c r="F63" i="4" s="1"/>
  <c r="D62" i="4"/>
  <c r="F62" i="4" s="1"/>
  <c r="D61" i="4"/>
  <c r="F61" i="4" s="1"/>
  <c r="D60" i="4"/>
  <c r="F60" i="4" s="1"/>
  <c r="F58" i="4"/>
  <c r="F57" i="4"/>
  <c r="F56" i="4"/>
  <c r="F55" i="4"/>
  <c r="F54" i="4"/>
  <c r="F52" i="4"/>
  <c r="F51" i="4"/>
  <c r="F50" i="4"/>
  <c r="F49" i="4"/>
  <c r="F48" i="4"/>
  <c r="D66" i="4"/>
  <c r="F47" i="4"/>
  <c r="F46" i="4"/>
  <c r="F44" i="4"/>
  <c r="F43" i="4"/>
  <c r="F42" i="4"/>
  <c r="F41" i="4"/>
  <c r="F40" i="4"/>
  <c r="F38" i="4"/>
  <c r="F37" i="4"/>
  <c r="F36" i="4"/>
  <c r="F35" i="4"/>
  <c r="F34" i="4"/>
  <c r="F33" i="4"/>
  <c r="F32" i="4"/>
  <c r="F31" i="4"/>
  <c r="F30" i="4"/>
  <c r="F29" i="4"/>
  <c r="F27" i="4"/>
  <c r="F26" i="4"/>
  <c r="F25" i="4"/>
  <c r="F24" i="4"/>
  <c r="F23" i="4"/>
  <c r="F22" i="4"/>
  <c r="F21" i="4"/>
  <c r="F20" i="4"/>
  <c r="F19" i="4"/>
  <c r="F18" i="4"/>
  <c r="F16" i="4"/>
  <c r="F15" i="4"/>
  <c r="F14" i="4"/>
  <c r="F13" i="4"/>
  <c r="F12" i="4"/>
  <c r="F11" i="4"/>
  <c r="F10" i="4"/>
  <c r="F9" i="4"/>
  <c r="F8" i="4"/>
  <c r="F7" i="4"/>
  <c r="F103" i="3"/>
  <c r="F102" i="3"/>
  <c r="F101" i="3"/>
  <c r="F100" i="3"/>
  <c r="F99" i="3"/>
  <c r="F98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D70" i="3"/>
  <c r="F70" i="3" s="1"/>
  <c r="D69" i="3"/>
  <c r="F69" i="3" s="1"/>
  <c r="D68" i="3"/>
  <c r="F68" i="3" s="1"/>
  <c r="D67" i="3"/>
  <c r="F67" i="3" s="1"/>
  <c r="D66" i="3"/>
  <c r="F66" i="3" s="1"/>
  <c r="D64" i="3"/>
  <c r="F64" i="3" s="1"/>
  <c r="D63" i="3"/>
  <c r="F63" i="3" s="1"/>
  <c r="D62" i="3"/>
  <c r="F62" i="3" s="1"/>
  <c r="D61" i="3"/>
  <c r="F61" i="3" s="1"/>
  <c r="D60" i="3"/>
  <c r="F60" i="3" s="1"/>
  <c r="F58" i="3"/>
  <c r="F57" i="3"/>
  <c r="F56" i="3"/>
  <c r="F55" i="3"/>
  <c r="F54" i="3"/>
  <c r="F52" i="3"/>
  <c r="F51" i="3"/>
  <c r="F50" i="3"/>
  <c r="F49" i="3"/>
  <c r="F48" i="3"/>
  <c r="F47" i="3"/>
  <c r="F46" i="3"/>
  <c r="F44" i="3"/>
  <c r="F43" i="3"/>
  <c r="F42" i="3"/>
  <c r="F41" i="3"/>
  <c r="F40" i="3"/>
  <c r="F38" i="3"/>
  <c r="F37" i="3"/>
  <c r="F36" i="3"/>
  <c r="F35" i="3"/>
  <c r="F34" i="3"/>
  <c r="F33" i="3"/>
  <c r="F32" i="3"/>
  <c r="F31" i="3"/>
  <c r="F30" i="3"/>
  <c r="F29" i="3"/>
  <c r="F27" i="3"/>
  <c r="F26" i="3"/>
  <c r="F25" i="3"/>
  <c r="F24" i="3"/>
  <c r="F23" i="3"/>
  <c r="F22" i="3"/>
  <c r="F21" i="3"/>
  <c r="F20" i="3"/>
  <c r="F19" i="3"/>
  <c r="F18" i="3"/>
  <c r="F16" i="3"/>
  <c r="F15" i="3"/>
  <c r="F14" i="3"/>
  <c r="F13" i="3"/>
  <c r="F12" i="3"/>
  <c r="F11" i="3"/>
  <c r="F10" i="3"/>
  <c r="F9" i="3"/>
  <c r="F8" i="3"/>
  <c r="F7" i="3"/>
  <c r="D48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75" i="2"/>
  <c r="F104" i="4" l="1"/>
  <c r="F104" i="3"/>
  <c r="D73" i="4"/>
  <c r="F73" i="4" s="1"/>
  <c r="F66" i="4"/>
  <c r="D72" i="4"/>
  <c r="F72" i="4" s="1"/>
  <c r="D72" i="3"/>
  <c r="F72" i="3" s="1"/>
  <c r="D73" i="3"/>
  <c r="F73" i="3" s="1"/>
  <c r="F5" i="6" l="1"/>
  <c r="F4" i="6"/>
  <c r="F99" i="2"/>
  <c r="F100" i="2"/>
  <c r="F101" i="2"/>
  <c r="F102" i="2"/>
  <c r="F103" i="2"/>
  <c r="F98" i="2"/>
  <c r="D70" i="2"/>
  <c r="F70" i="2" s="1"/>
  <c r="D69" i="2"/>
  <c r="F69" i="2" s="1"/>
  <c r="D68" i="2"/>
  <c r="D67" i="2"/>
  <c r="D73" i="2" s="1"/>
  <c r="F73" i="2" s="1"/>
  <c r="D66" i="2"/>
  <c r="F66" i="2" s="1"/>
  <c r="D64" i="2"/>
  <c r="F64" i="2" s="1"/>
  <c r="D63" i="2"/>
  <c r="F63" i="2" s="1"/>
  <c r="D62" i="2"/>
  <c r="F62" i="2" s="1"/>
  <c r="D61" i="2"/>
  <c r="F61" i="2" s="1"/>
  <c r="D60" i="2"/>
  <c r="F60" i="2" s="1"/>
  <c r="F68" i="2"/>
  <c r="F58" i="2"/>
  <c r="F57" i="2"/>
  <c r="F56" i="2"/>
  <c r="F55" i="2"/>
  <c r="F54" i="2"/>
  <c r="F47" i="2"/>
  <c r="F48" i="2"/>
  <c r="F49" i="2"/>
  <c r="F50" i="2"/>
  <c r="F51" i="2"/>
  <c r="F52" i="2"/>
  <c r="F46" i="2"/>
  <c r="F41" i="2"/>
  <c r="F42" i="2"/>
  <c r="F43" i="2"/>
  <c r="F44" i="2"/>
  <c r="F40" i="2"/>
  <c r="F38" i="2"/>
  <c r="F37" i="2"/>
  <c r="F36" i="2"/>
  <c r="F35" i="2"/>
  <c r="F34" i="2"/>
  <c r="F33" i="2"/>
  <c r="F32" i="2"/>
  <c r="F31" i="2"/>
  <c r="F30" i="2"/>
  <c r="F29" i="2"/>
  <c r="F19" i="2"/>
  <c r="F20" i="2"/>
  <c r="F21" i="2"/>
  <c r="F22" i="2"/>
  <c r="F23" i="2"/>
  <c r="F24" i="2"/>
  <c r="F25" i="2"/>
  <c r="F26" i="2"/>
  <c r="F27" i="2"/>
  <c r="F18" i="2"/>
  <c r="F8" i="2"/>
  <c r="F9" i="2"/>
  <c r="F10" i="2"/>
  <c r="F11" i="2"/>
  <c r="F12" i="2"/>
  <c r="F13" i="2"/>
  <c r="F14" i="2"/>
  <c r="F15" i="2"/>
  <c r="F16" i="2"/>
  <c r="F7" i="2"/>
  <c r="F67" i="2" l="1"/>
  <c r="D72" i="2"/>
  <c r="F72" i="2" s="1"/>
  <c r="F104" i="2" s="1"/>
  <c r="F3" i="6" l="1"/>
  <c r="F9" i="6" l="1"/>
  <c r="F7" i="6"/>
  <c r="F11" i="6" l="1"/>
</calcChain>
</file>

<file path=xl/sharedStrings.xml><?xml version="1.0" encoding="utf-8"?>
<sst xmlns="http://schemas.openxmlformats.org/spreadsheetml/2006/main" count="615" uniqueCount="130">
  <si>
    <t>Zap. št.</t>
  </si>
  <si>
    <t>VOLUMETRIČNI VODOMERI</t>
  </si>
  <si>
    <t>ENOTOKOVNI VODOMERI</t>
  </si>
  <si>
    <t>TURBINSKI VODOMERI</t>
  </si>
  <si>
    <t>STANOVANJSKI VODOMERI</t>
  </si>
  <si>
    <t xml:space="preserve">ULTRAZVOČNI VODOMERI </t>
  </si>
  <si>
    <t>KOMUNIKACIJSKI MODULI</t>
  </si>
  <si>
    <t>TESNILA</t>
  </si>
  <si>
    <t>PROTIPOVRATNI VENTILI</t>
  </si>
  <si>
    <t>PEČATNE OBJEMKE</t>
  </si>
  <si>
    <t>REZERVNI DELI</t>
  </si>
  <si>
    <t>Številčnica DN80 TVM HF 10L</t>
  </si>
  <si>
    <t>Številčnica DN100 TVM HF 10L</t>
  </si>
  <si>
    <t>Hidravlični komplet - turbina - plošči DN100</t>
  </si>
  <si>
    <t>Številčnica DN150 TVM HF 100L</t>
  </si>
  <si>
    <t>Hidravlični komplet - turbina - plošči DN150</t>
  </si>
  <si>
    <r>
      <rPr>
        <b/>
        <sz val="11"/>
        <rFont val="Aptos Narrow"/>
        <family val="2"/>
        <charset val="238"/>
        <scheme val="minor"/>
      </rPr>
      <t>Ponudbeni predračun št.</t>
    </r>
    <r>
      <rPr>
        <sz val="11"/>
        <rFont val="Aptos Narrow"/>
        <family val="2"/>
        <scheme val="minor"/>
      </rPr>
      <t xml:space="preserve"> </t>
    </r>
  </si>
  <si>
    <t xml:space="preserve">z dne </t>
  </si>
  <si>
    <t>naziv in sedež ponudnika</t>
  </si>
  <si>
    <t>predmet naročila</t>
  </si>
  <si>
    <t>EM</t>
  </si>
  <si>
    <t>ocenjena količina</t>
  </si>
  <si>
    <t>cena                              v EUR brez DDV</t>
  </si>
  <si>
    <t>vrednost                            v EUR brez DDV</t>
  </si>
  <si>
    <t>opredelitev blaga; proizvajalec in koda oz. šifra artikla</t>
  </si>
  <si>
    <t>kpl</t>
  </si>
  <si>
    <t>Številčnica DN50 TVM HF 10L</t>
  </si>
  <si>
    <t>EUR BREZ DDV</t>
  </si>
  <si>
    <t>PLAN NABAVE do konca leta 2026</t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</si>
  <si>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DN15</t>
    </r>
    <r>
      <rPr>
        <sz val="11"/>
        <rFont val="Aptos Narrow"/>
        <family val="2"/>
        <charset val="238"/>
        <scheme val="minor"/>
      </rPr>
      <t xml:space="preserve"> vgradne dolžine 165 mm z radijskim modulom</t>
    </r>
    <r>
      <rPr>
        <b/>
        <sz val="11"/>
        <rFont val="Aptos Narrow"/>
        <family val="2"/>
        <charset val="238"/>
        <scheme val="minor"/>
      </rPr>
      <t xml:space="preserve"> 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</si>
  <si>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DN20 </t>
    </r>
    <r>
      <rPr>
        <sz val="11"/>
        <rFont val="Aptos Narrow"/>
        <family val="2"/>
        <charset val="238"/>
        <scheme val="minor"/>
      </rPr>
      <t xml:space="preserve">vgradne dolžine 190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</si>
  <si>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DN25</t>
    </r>
    <r>
      <rPr>
        <sz val="11"/>
        <rFont val="Aptos Narrow"/>
        <family val="2"/>
        <charset val="238"/>
        <scheme val="minor"/>
      </rPr>
      <t xml:space="preserve"> vgradne dolžine 260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</si>
  <si>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DN30</t>
    </r>
    <r>
      <rPr>
        <sz val="11"/>
        <rFont val="Aptos Narrow"/>
        <family val="2"/>
        <charset val="238"/>
        <scheme val="minor"/>
      </rPr>
      <t xml:space="preserve"> vgradne dolžine 260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</si>
  <si>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DN40</t>
    </r>
    <r>
      <rPr>
        <sz val="11"/>
        <rFont val="Aptos Narrow"/>
        <family val="2"/>
        <charset val="238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</si>
  <si>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turbinski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</si>
  <si>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225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</si>
  <si>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250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</si>
  <si>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DN125</t>
    </r>
    <r>
      <rPr>
        <sz val="11"/>
        <rFont val="Aptos Narrow"/>
        <family val="2"/>
        <scheme val="minor"/>
      </rPr>
      <t xml:space="preserve"> vgradne dolžine 250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</si>
  <si>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 xml:space="preserve">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</si>
  <si>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</si>
  <si>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270 mm z radijskim modulom</t>
    </r>
    <r>
      <rPr>
        <b/>
        <sz val="11"/>
        <rFont val="Aptos Narrow"/>
        <family val="2"/>
        <charset val="238"/>
        <scheme val="minor"/>
      </rPr>
      <t xml:space="preserve"> IoT </t>
    </r>
    <r>
      <rPr>
        <sz val="11"/>
        <rFont val="Aptos Narrow"/>
        <family val="2"/>
        <scheme val="minor"/>
      </rPr>
      <t>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</si>
  <si>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 xml:space="preserve">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</si>
  <si>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360 mm z radijskim modulom</t>
    </r>
    <r>
      <rPr>
        <b/>
        <sz val="11"/>
        <rFont val="Aptos Narrow"/>
        <family val="2"/>
        <charset val="238"/>
        <scheme val="minor"/>
      </rPr>
      <t xml:space="preserve"> 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</si>
  <si>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450 mm z radijskim modulom</t>
    </r>
    <r>
      <rPr>
        <b/>
        <sz val="11"/>
        <rFont val="Aptos Narrow"/>
        <family val="2"/>
        <charset val="238"/>
        <scheme val="minor"/>
      </rPr>
      <t xml:space="preserve"> 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</si>
  <si>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</t>
    </r>
    <r>
      <rPr>
        <b/>
        <sz val="11"/>
        <rFont val="Aptos Narrow"/>
        <family val="2"/>
        <scheme val="minor"/>
      </rPr>
      <t xml:space="preserve"> IoT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</si>
  <si>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</t>
    </r>
    <r>
      <rPr>
        <b/>
        <sz val="11"/>
        <rFont val="Aptos Narrow"/>
        <family val="2"/>
        <scheme val="minor"/>
      </rPr>
      <t>IoT</t>
    </r>
    <r>
      <rPr>
        <sz val="11"/>
        <rFont val="Aptos Narrow"/>
        <family val="2"/>
        <scheme val="minor"/>
      </rPr>
      <t xml:space="preserve"> na frekvenci 868 Mhz</t>
    </r>
  </si>
  <si>
    <t>Impulzni dajalnik 5-žični</t>
  </si>
  <si>
    <t>Impulzni vmesnik V2</t>
  </si>
  <si>
    <r>
      <t xml:space="preserve">Radijski modul </t>
    </r>
    <r>
      <rPr>
        <b/>
        <sz val="11"/>
        <rFont val="Aptos Narrow"/>
        <family val="2"/>
        <scheme val="minor"/>
      </rPr>
      <t>IoT</t>
    </r>
    <r>
      <rPr>
        <sz val="11"/>
        <rFont val="Aptos Narrow"/>
        <family val="2"/>
        <scheme val="minor"/>
      </rPr>
      <t xml:space="preserve">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</si>
  <si>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DN15 </t>
    </r>
    <r>
      <rPr>
        <sz val="11"/>
        <rFont val="Aptos Narrow"/>
        <family val="2"/>
        <scheme val="minor"/>
      </rPr>
      <t>vgradne dolžine 165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</si>
  <si>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DN20 </t>
    </r>
    <r>
      <rPr>
        <sz val="11"/>
        <rFont val="Aptos Narrow"/>
        <family val="2"/>
        <scheme val="minor"/>
      </rPr>
      <t>vgradne dolžine 190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</si>
  <si>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DN25 </t>
    </r>
    <r>
      <rPr>
        <sz val="11"/>
        <rFont val="Aptos Narrow"/>
        <family val="2"/>
        <scheme val="minor"/>
      </rPr>
      <t>vgradne dolžine 260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</si>
  <si>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DN30 </t>
    </r>
    <r>
      <rPr>
        <sz val="11"/>
        <rFont val="Aptos Narrow"/>
        <family val="2"/>
        <scheme val="minor"/>
      </rPr>
      <t>vgradne dolžine 260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</si>
  <si>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DN40 </t>
    </r>
    <r>
      <rPr>
        <sz val="11"/>
        <rFont val="Aptos Narrow"/>
        <family val="2"/>
        <scheme val="minor"/>
      </rPr>
      <t>vgradne dolžine 300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</si>
  <si>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</si>
  <si>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270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</si>
  <si>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300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</si>
  <si>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360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</si>
  <si>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450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</si>
  <si>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200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</si>
  <si>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225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</si>
  <si>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250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</si>
  <si>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DN125</t>
    </r>
    <r>
      <rPr>
        <sz val="11"/>
        <rFont val="Aptos Narrow"/>
        <family val="2"/>
        <scheme val="minor"/>
      </rPr>
      <t xml:space="preserve"> vgradne dolžine 250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</si>
  <si>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300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</si>
  <si>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</si>
  <si>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</si>
  <si>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</si>
  <si>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</si>
  <si>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</si>
  <si>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165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</si>
  <si>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190 mm z radijskim modulom</t>
    </r>
    <r>
      <rPr>
        <b/>
        <sz val="11"/>
        <rFont val="Aptos Narrow"/>
        <family val="2"/>
        <scheme val="minor"/>
      </rPr>
      <t xml:space="preserve"> 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</si>
  <si>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DN25</t>
    </r>
    <r>
      <rPr>
        <sz val="11"/>
        <rFont val="Aptos Narrow"/>
        <family val="2"/>
        <scheme val="minor"/>
      </rPr>
      <t xml:space="preserve"> vgradne dolžine 260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</si>
  <si>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DN30</t>
    </r>
    <r>
      <rPr>
        <sz val="11"/>
        <rFont val="Aptos Narrow"/>
        <family val="2"/>
        <scheme val="minor"/>
      </rPr>
      <t xml:space="preserve"> vgradne dolžine 260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</si>
  <si>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</si>
  <si>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t>Radijski modul 433 Mhz</t>
  </si>
  <si>
    <t>Radijski modul 868 Mhz</t>
  </si>
  <si>
    <r>
      <t xml:space="preserve">Tesnilo TEFLON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</si>
  <si>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</si>
  <si>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DN25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</si>
  <si>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DN30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</si>
  <si>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3mm</t>
    </r>
  </si>
  <si>
    <r>
      <t xml:space="preserve">Protipovratni ventil </t>
    </r>
    <r>
      <rPr>
        <b/>
        <sz val="11"/>
        <rFont val="Aptos Narrow"/>
        <family val="2"/>
        <scheme val="minor"/>
      </rPr>
      <t>DN15</t>
    </r>
  </si>
  <si>
    <r>
      <t xml:space="preserve">Protipovratni ventil </t>
    </r>
    <r>
      <rPr>
        <b/>
        <sz val="11"/>
        <rFont val="Aptos Narrow"/>
        <family val="2"/>
        <scheme val="minor"/>
      </rPr>
      <t>DN20</t>
    </r>
  </si>
  <si>
    <r>
      <t xml:space="preserve">Protipovratni ventil </t>
    </r>
    <r>
      <rPr>
        <b/>
        <sz val="11"/>
        <rFont val="Aptos Narrow"/>
        <family val="2"/>
        <scheme val="minor"/>
      </rPr>
      <t>DN25</t>
    </r>
  </si>
  <si>
    <r>
      <t xml:space="preserve">Protipovratni ventil </t>
    </r>
    <r>
      <rPr>
        <b/>
        <sz val="11"/>
        <rFont val="Aptos Narrow"/>
        <family val="2"/>
        <scheme val="minor"/>
      </rPr>
      <t>DN30</t>
    </r>
  </si>
  <si>
    <r>
      <t xml:space="preserve">Protipovratni ventil </t>
    </r>
    <r>
      <rPr>
        <b/>
        <sz val="11"/>
        <rFont val="Aptos Narrow"/>
        <family val="2"/>
        <scheme val="minor"/>
      </rPr>
      <t>DN40</t>
    </r>
  </si>
  <si>
    <r>
      <t xml:space="preserve">Objemka pečatna </t>
    </r>
    <r>
      <rPr>
        <b/>
        <sz val="11"/>
        <rFont val="Aptos Narrow"/>
        <family val="2"/>
        <scheme val="minor"/>
      </rPr>
      <t>PVC</t>
    </r>
    <r>
      <rPr>
        <sz val="11"/>
        <rFont val="Aptos Narrow"/>
        <family val="2"/>
        <scheme val="minor"/>
      </rPr>
      <t xml:space="preserve"> za vodomer </t>
    </r>
    <r>
      <rPr>
        <b/>
        <sz val="11"/>
        <rFont val="Aptos Narrow"/>
        <family val="2"/>
        <scheme val="minor"/>
      </rPr>
      <t>DN15</t>
    </r>
  </si>
  <si>
    <r>
      <t xml:space="preserve">Objemka pečatna </t>
    </r>
    <r>
      <rPr>
        <b/>
        <sz val="11"/>
        <rFont val="Aptos Narrow"/>
        <family val="2"/>
        <scheme val="minor"/>
      </rPr>
      <t>PVC</t>
    </r>
    <r>
      <rPr>
        <sz val="11"/>
        <rFont val="Aptos Narrow"/>
        <family val="2"/>
        <scheme val="minor"/>
      </rPr>
      <t xml:space="preserve"> za vodomer </t>
    </r>
    <r>
      <rPr>
        <b/>
        <sz val="11"/>
        <rFont val="Aptos Narrow"/>
        <family val="2"/>
        <scheme val="minor"/>
      </rPr>
      <t>DN20</t>
    </r>
  </si>
  <si>
    <t>OVERITEV VODOMEROV</t>
  </si>
  <si>
    <t>Overjeni vodomeri DN50: demontaža in čiščenje RF, kontrola točnosti, overitev, montaža RF</t>
  </si>
  <si>
    <t>Overjeni vodomeri DN80: demontaža in čiščenje RF, kontrola točnosti, overitev, montaža RF</t>
  </si>
  <si>
    <t>Overjeni vodomeri DN100: demontaža in čiščenje RF, kontrola točnosti, overitev, montaža RF</t>
  </si>
  <si>
    <t>Overjeni vodomeri DN150: demontaža in čiščenje RF, kontrola točnosti, overitev, montaža RF</t>
  </si>
  <si>
    <t>Servisirani vodomeri DN50: demontaža in čiščenje RF, kontrola točnosti, servis, overitev, montaža RF</t>
  </si>
  <si>
    <t>Servisirani vodomeri DN80: demontaža in čiščenje RF, kontrola točnosti, servis, overitev, montaža RF</t>
  </si>
  <si>
    <t>Servisirani vodomeri DN100: demontaža in čiščenje RF, kontrola točnosti, servis, overitev, montaža RF</t>
  </si>
  <si>
    <t>Servisirani vodomeri DN150: demontaža in čiščenje RF, kontrola točnosti, servis, overitev, montaža RF</t>
  </si>
  <si>
    <t>Neoverjeni vodomeri DN50: demontaža in čiščenje RF, kontrola točnosti</t>
  </si>
  <si>
    <t>Neoverjeni vodomeri DN80: demontaža in čiščenje RF, kontrola točnosti</t>
  </si>
  <si>
    <t>Neoverjeni vodomeri DN100: demontaža in čiščenje RF, kontrola točnosti</t>
  </si>
  <si>
    <t>Neoverjeni vodomeri DN150: demontaža in čiščenje RF, kontrola točnosti</t>
  </si>
  <si>
    <t>Overjeni vodomeri DN15: demontaža in čiščenje RF, kontrola točnosti, overitev, montaža RF</t>
  </si>
  <si>
    <t>Overjeni vodomeri DN40: demontaža in čiščenje RF, kontrola točnosti, overitev, montaža RF</t>
  </si>
  <si>
    <t>Overjeni vodomeri DN30: demontaža in čiščenje RF, kontrola točnosti, overitev, montaža RF</t>
  </si>
  <si>
    <t>Overjeni vodomeri DN25: demontaža in čiščenje RF, kontrola točnosti, overitev, montaža RF</t>
  </si>
  <si>
    <t>Overjeni vodomeri DN20: demontaža in čiščenje RF, kontrola točnosti, overitev, montaža RF</t>
  </si>
  <si>
    <t>Neoverjeni vodomeri DN15: demontaža in čiščenje RF, kontrola točnosti</t>
  </si>
  <si>
    <t>Neoverjeni vodomeri DN20: demontaža in čiščenje RF, kontrola točnosti</t>
  </si>
  <si>
    <t>Neoverjeni vodomeri DN25: demontaža in čiščenje RF, kontrola točnosti</t>
  </si>
  <si>
    <t>Neoverjeni vodomeri DN30: demontaža in čiščenje RF, kontrola točnosti</t>
  </si>
  <si>
    <t>Neoverjeni vodomeri DN40: demontaža in čiščenje RF, kontrola točnosti</t>
  </si>
  <si>
    <t xml:space="preserve">VREDNOST PREDRAČUNA 2026: </t>
  </si>
  <si>
    <t>EUR Z DDV</t>
  </si>
  <si>
    <t xml:space="preserve">VREDNOST PREDRAČUNA 2026 brez DDV: </t>
  </si>
  <si>
    <t>VREDNOST 22% DDV</t>
  </si>
  <si>
    <t>EUR</t>
  </si>
  <si>
    <t xml:space="preserve">VREDNOST PREDRAČUNA 2027 brez DDV: </t>
  </si>
  <si>
    <t xml:space="preserve">VREDNOST PREDRAČUNA 2028 brez DDV: </t>
  </si>
  <si>
    <t xml:space="preserve">VREDNOST PREDRAČUNA 2026 + 2027 + 2028 z DDV: </t>
  </si>
  <si>
    <t xml:space="preserve">VREDNOST PREDRAČUNA 2026 + 2027 + 2028 brez DDV: </t>
  </si>
  <si>
    <t>PLAN NABAVE do konca leta 2027</t>
  </si>
  <si>
    <t>PLAN NABAVE do konca leta 2028</t>
  </si>
  <si>
    <t>(naziv in sedež ponudnika)</t>
  </si>
  <si>
    <t>Ali ponujate vodomere proizvajalca ITRON? (ustrezno obkrožite)</t>
  </si>
  <si>
    <t>DA</t>
  </si>
  <si>
    <t>NE</t>
  </si>
  <si>
    <t>Podpis zakonitega zastopnika (ali pooblaščenca)</t>
  </si>
  <si>
    <t>________________________________________________</t>
  </si>
  <si>
    <r>
      <rPr>
        <b/>
        <sz val="11"/>
        <rFont val="Aptos Narrow"/>
        <family val="2"/>
        <scheme val="minor"/>
      </rPr>
      <t>Ponudbeni predračun št.</t>
    </r>
    <r>
      <rPr>
        <sz val="11"/>
        <rFont val="Aptos Narrow"/>
        <family val="2"/>
        <scheme val="minor"/>
      </rPr>
      <t xml:space="preserve"> </t>
    </r>
  </si>
  <si>
    <t>jhh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</si>
</sst>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Aptos Narrow"/>
      <family val="2"/>
      <scheme val="minor"/>
    </font>
    <font>
      <sz val="10"/>
      <name val="Arial CE"/>
      <charset val="238"/>
    </font>
    <font>
      <b/>
      <sz val="8"/>
      <name val="Calibri"/>
      <family val="2"/>
    </font>
    <font>
      <sz val="11"/>
      <name val="Calibri"/>
      <family val="2"/>
    </font>
    <font>
      <b/>
      <sz val="11"/>
      <color rgb="FFFF000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10" fillId="0" borderId="0"/>
    <xf numFmtId="0" fontId="14" fillId="0" borderId="0"/>
    <xf numFmtId="0" fontId="3" fillId="0" borderId="0"/>
  </cellStyleXfs>
  <cellXfs count="90">
    <xf numFmtId="0" fontId="0" fillId="0" borderId="0" xfId="0"/>
    <xf numFmtId="0" fontId="6" fillId="0" borderId="0" xfId="0" applyFont="1"/>
    <xf numFmtId="0" fontId="6" fillId="0" borderId="6" xfId="0" applyFont="1" applyBorder="1" applyProtection="1">
      <protection locked="0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 wrapText="1"/>
    </xf>
    <xf numFmtId="49" fontId="11" fillId="0" borderId="3" xfId="3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3" xfId="3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3" xfId="3" applyFont="1" applyBorder="1" applyAlignment="1">
      <alignment horizontal="center"/>
    </xf>
    <xf numFmtId="0" fontId="0" fillId="0" borderId="3" xfId="0" applyBorder="1" applyAlignment="1">
      <alignment horizontal="right"/>
    </xf>
    <xf numFmtId="4" fontId="6" fillId="3" borderId="3" xfId="3" applyNumberFormat="1" applyFont="1" applyFill="1" applyBorder="1" applyAlignment="1">
      <alignment horizontal="center"/>
    </xf>
    <xf numFmtId="164" fontId="6" fillId="0" borderId="3" xfId="0" applyNumberFormat="1" applyFont="1" applyBorder="1" applyAlignment="1" applyProtection="1">
      <alignment horizontal="right"/>
      <protection locked="0"/>
    </xf>
    <xf numFmtId="0" fontId="6" fillId="0" borderId="5" xfId="3" applyFont="1" applyBorder="1" applyAlignment="1">
      <alignment horizontal="center"/>
    </xf>
    <xf numFmtId="4" fontId="6" fillId="3" borderId="5" xfId="3" applyNumberFormat="1" applyFont="1" applyFill="1" applyBorder="1" applyAlignment="1">
      <alignment horizontal="center"/>
    </xf>
    <xf numFmtId="4" fontId="0" fillId="0" borderId="8" xfId="0" applyNumberFormat="1" applyBorder="1"/>
    <xf numFmtId="4" fontId="6" fillId="0" borderId="9" xfId="0" applyNumberFormat="1" applyFont="1" applyBorder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4" fontId="0" fillId="4" borderId="0" xfId="0" applyNumberFormat="1" applyFill="1"/>
    <xf numFmtId="4" fontId="6" fillId="4" borderId="0" xfId="0" applyNumberFormat="1" applyFont="1" applyFill="1"/>
    <xf numFmtId="49" fontId="7" fillId="0" borderId="5" xfId="5" applyNumberFormat="1" applyFont="1" applyBorder="1" applyAlignment="1">
      <alignment horizontal="left" vertical="center"/>
    </xf>
    <xf numFmtId="49" fontId="7" fillId="0" borderId="4" xfId="5" applyNumberFormat="1" applyFont="1" applyBorder="1" applyAlignment="1">
      <alignment horizontal="left" vertical="center"/>
    </xf>
    <xf numFmtId="49" fontId="7" fillId="0" borderId="2" xfId="5" applyNumberFormat="1" applyFont="1" applyBorder="1" applyAlignment="1">
      <alignment horizontal="left" vertical="center"/>
    </xf>
    <xf numFmtId="49" fontId="7" fillId="0" borderId="0" xfId="5" applyNumberFormat="1" applyFont="1" applyAlignment="1">
      <alignment horizontal="left" vertical="center"/>
    </xf>
    <xf numFmtId="0" fontId="0" fillId="0" borderId="5" xfId="0" applyBorder="1" applyAlignment="1">
      <alignment horizontal="right"/>
    </xf>
    <xf numFmtId="164" fontId="6" fillId="0" borderId="5" xfId="0" applyNumberFormat="1" applyFont="1" applyBorder="1" applyAlignment="1" applyProtection="1">
      <alignment horizontal="right"/>
      <protection locked="0"/>
    </xf>
    <xf numFmtId="0" fontId="1" fillId="0" borderId="3" xfId="5" applyFont="1" applyBorder="1"/>
    <xf numFmtId="0" fontId="1" fillId="0" borderId="10" xfId="5" applyFont="1" applyBorder="1"/>
    <xf numFmtId="0" fontId="1" fillId="0" borderId="5" xfId="5" applyFont="1" applyBorder="1"/>
    <xf numFmtId="0" fontId="6" fillId="0" borderId="10" xfId="0" applyFont="1" applyBorder="1" applyAlignment="1">
      <alignment wrapText="1"/>
    </xf>
    <xf numFmtId="0" fontId="6" fillId="0" borderId="10" xfId="3" applyFont="1" applyBorder="1" applyAlignment="1">
      <alignment horizontal="center"/>
    </xf>
    <xf numFmtId="0" fontId="0" fillId="0" borderId="10" xfId="0" applyBorder="1" applyAlignment="1">
      <alignment horizontal="right"/>
    </xf>
    <xf numFmtId="164" fontId="6" fillId="0" borderId="10" xfId="0" applyNumberFormat="1" applyFont="1" applyBorder="1" applyAlignment="1" applyProtection="1">
      <alignment horizontal="right"/>
      <protection locked="0"/>
    </xf>
    <xf numFmtId="4" fontId="6" fillId="3" borderId="10" xfId="3" applyNumberFormat="1" applyFont="1" applyFill="1" applyBorder="1" applyAlignment="1">
      <alignment horizontal="center"/>
    </xf>
    <xf numFmtId="49" fontId="6" fillId="0" borderId="11" xfId="5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164" fontId="3" fillId="0" borderId="3" xfId="0" applyNumberFormat="1" applyFont="1" applyBorder="1"/>
    <xf numFmtId="49" fontId="6" fillId="0" borderId="12" xfId="5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9" fontId="6" fillId="0" borderId="3" xfId="5" applyNumberFormat="1" applyFont="1" applyBorder="1" applyAlignment="1">
      <alignment horizontal="left" vertical="center"/>
    </xf>
    <xf numFmtId="49" fontId="6" fillId="0" borderId="10" xfId="5" applyNumberFormat="1" applyFont="1" applyBorder="1" applyAlignment="1">
      <alignment horizontal="left" vertical="center"/>
    </xf>
    <xf numFmtId="164" fontId="3" fillId="0" borderId="10" xfId="0" applyNumberFormat="1" applyFont="1" applyBorder="1"/>
    <xf numFmtId="49" fontId="6" fillId="0" borderId="5" xfId="5" applyNumberFormat="1" applyFont="1" applyBorder="1" applyAlignment="1">
      <alignment horizontal="left" vertical="center"/>
    </xf>
    <xf numFmtId="164" fontId="3" fillId="0" borderId="5" xfId="0" applyNumberFormat="1" applyFont="1" applyBorder="1"/>
    <xf numFmtId="164" fontId="0" fillId="0" borderId="3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6" fillId="0" borderId="3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0" fontId="6" fillId="4" borderId="0" xfId="0" applyFont="1" applyFill="1" applyProtection="1">
      <protection locked="0"/>
    </xf>
    <xf numFmtId="164" fontId="0" fillId="0" borderId="3" xfId="0" applyNumberFormat="1" applyBorder="1" applyAlignment="1" applyProtection="1">
      <alignment horizontal="right"/>
      <protection locked="0"/>
    </xf>
    <xf numFmtId="164" fontId="0" fillId="0" borderId="10" xfId="0" applyNumberFormat="1" applyBorder="1" applyAlignment="1" applyProtection="1">
      <alignment horizontal="right"/>
      <protection locked="0"/>
    </xf>
    <xf numFmtId="164" fontId="0" fillId="0" borderId="5" xfId="0" applyNumberFormat="1" applyBorder="1" applyAlignment="1" applyProtection="1">
      <alignment horizontal="right"/>
      <protection locked="0"/>
    </xf>
    <xf numFmtId="164" fontId="0" fillId="0" borderId="3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5" xfId="0" applyNumberFormat="1" applyBorder="1" applyProtection="1">
      <protection locked="0"/>
    </xf>
    <xf numFmtId="0" fontId="9" fillId="4" borderId="13" xfId="0" applyFont="1" applyFill="1" applyBorder="1" applyAlignment="1">
      <alignment horizontal="center" vertical="top"/>
    </xf>
    <xf numFmtId="0" fontId="6" fillId="4" borderId="14" xfId="0" applyFont="1" applyFill="1" applyBorder="1"/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/>
    <xf numFmtId="4" fontId="5" fillId="4" borderId="8" xfId="0" applyNumberFormat="1" applyFont="1" applyFill="1" applyBorder="1"/>
    <xf numFmtId="4" fontId="6" fillId="4" borderId="9" xfId="0" applyNumberFormat="1" applyFont="1" applyFill="1" applyBorder="1"/>
    <xf numFmtId="0" fontId="8" fillId="4" borderId="16" xfId="0" applyFont="1" applyFill="1" applyBorder="1" applyAlignment="1">
      <alignment horizontal="right"/>
    </xf>
    <xf numFmtId="0" fontId="5" fillId="4" borderId="0" xfId="0" applyFont="1" applyFill="1" applyAlignment="1">
      <alignment horizontal="right"/>
    </xf>
    <xf numFmtId="4" fontId="5" fillId="4" borderId="0" xfId="0" applyNumberFormat="1" applyFont="1" applyFill="1"/>
    <xf numFmtId="4" fontId="6" fillId="4" borderId="17" xfId="0" applyNumberFormat="1" applyFont="1" applyFill="1" applyBorder="1"/>
    <xf numFmtId="0" fontId="6" fillId="4" borderId="16" xfId="0" applyFont="1" applyFill="1" applyBorder="1"/>
    <xf numFmtId="0" fontId="16" fillId="4" borderId="0" xfId="0" applyFont="1" applyFill="1"/>
    <xf numFmtId="0" fontId="15" fillId="4" borderId="0" xfId="0" applyFont="1" applyFill="1" applyAlignment="1">
      <alignment horizontal="center"/>
    </xf>
    <xf numFmtId="0" fontId="15" fillId="4" borderId="0" xfId="0" applyFont="1" applyFill="1"/>
    <xf numFmtId="0" fontId="13" fillId="2" borderId="1" xfId="2" applyFont="1" applyBorder="1" applyAlignment="1">
      <alignment horizontal="center" vertical="center" wrapText="1"/>
    </xf>
    <xf numFmtId="0" fontId="13" fillId="2" borderId="2" xfId="2" applyFont="1" applyBorder="1" applyAlignment="1">
      <alignment horizontal="center" vertical="center" wrapText="1"/>
    </xf>
    <xf numFmtId="0" fontId="13" fillId="2" borderId="2" xfId="2" applyNumberFormat="1" applyFont="1" applyBorder="1" applyAlignment="1">
      <alignment horizontal="center" vertical="center" wrapText="1"/>
    </xf>
    <xf numFmtId="0" fontId="13" fillId="2" borderId="4" xfId="2" applyFont="1" applyBorder="1" applyAlignment="1">
      <alignment horizontal="center" vertical="center" wrapText="1"/>
    </xf>
    <xf numFmtId="0" fontId="6" fillId="0" borderId="0" xfId="0" applyFont="1"/>
    <xf numFmtId="0" fontId="14" fillId="0" borderId="0" xfId="0" applyFont="1"/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7" fillId="4" borderId="0" xfId="0" applyFont="1" applyFill="1"/>
    <xf numFmtId="0" fontId="0" fillId="4" borderId="0" xfId="0" applyFill="1"/>
  </cellXfs>
  <cellStyles count="6">
    <cellStyle name="Navadno" xfId="0" builtinId="0"/>
    <cellStyle name="Navadno 2" xfId="5" xr:uid="{B0B579AC-6154-4672-901A-FCDDF17D6A89}"/>
    <cellStyle name="Nevtralno" xfId="2" builtinId="28"/>
    <cellStyle name="Normal 2" xfId="3" xr:uid="{19BE2290-54A3-4386-B0EB-BFD1B59B5031}"/>
    <cellStyle name="Normal 3" xfId="1" xr:uid="{BC618916-41C1-42DC-9A1A-C41555DC52E6}"/>
    <cellStyle name="Normal 4" xfId="4" xr:uid="{12AEB3BE-2DC7-41C7-81B6-E43C41262F04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9C97-D8EC-46C3-A40D-7B6AFA6BDACA}">
  <sheetPr>
    <pageSetUpPr fitToPage="1"/>
  </sheetPr>
  <dimension ref="A1:G20"/>
  <sheetViews>
    <sheetView view="pageBreakPreview" topLeftCell="A19" zoomScale="130" zoomScaleNormal="100" zoomScaleSheetLayoutView="130" workbookViewId="0">
      <selection activeCell="F3" sqref="F3"/>
    </sheetView>
  </sheetViews>
  <sheetFormatPr defaultColWidth="9.140625" defaultRowHeight="15" x14ac:dyDescent="0.25"/>
  <cols>
    <col min="1" max="1" width="5.28515625" style="1" customWidth="1"/>
    <col min="2" max="2" width="68.42578125" style="1" customWidth="1"/>
    <col min="3" max="3" width="4.85546875" style="1" customWidth="1"/>
    <col min="4" max="4" width="7.140625" style="4" customWidth="1"/>
    <col min="5" max="5" width="9.85546875" style="1" customWidth="1"/>
    <col min="6" max="6" width="12.7109375" style="1" customWidth="1"/>
    <col min="7" max="7" width="22.140625" style="1" customWidth="1"/>
    <col min="8" max="16384" width="9.140625" style="1"/>
  </cols>
  <sheetData>
    <row r="1" spans="1:7" ht="33.4" customHeight="1" thickBot="1" x14ac:dyDescent="0.3">
      <c r="A1" s="19"/>
      <c r="B1" s="57"/>
      <c r="C1" s="88" t="s">
        <v>16</v>
      </c>
      <c r="D1" s="89"/>
      <c r="E1" s="89"/>
      <c r="F1" s="57"/>
      <c r="G1" s="57" t="s">
        <v>17</v>
      </c>
    </row>
    <row r="2" spans="1:7" ht="33.4" customHeight="1" x14ac:dyDescent="0.25">
      <c r="A2" s="19"/>
      <c r="B2" s="64" t="s">
        <v>18</v>
      </c>
      <c r="C2" s="65"/>
      <c r="D2" s="66"/>
      <c r="E2" s="65"/>
      <c r="F2" s="65"/>
      <c r="G2" s="67"/>
    </row>
    <row r="3" spans="1:7" ht="15.75" thickBot="1" x14ac:dyDescent="0.3">
      <c r="A3" s="19"/>
      <c r="B3" s="86" t="s">
        <v>113</v>
      </c>
      <c r="C3" s="87"/>
      <c r="D3" s="87"/>
      <c r="E3" s="87"/>
      <c r="F3" s="68">
        <f>'ponudbeni predračun 2026'!F104</f>
        <v>0</v>
      </c>
      <c r="G3" s="69" t="s">
        <v>27</v>
      </c>
    </row>
    <row r="4" spans="1:7" ht="15.75" thickBot="1" x14ac:dyDescent="0.3">
      <c r="A4" s="19"/>
      <c r="B4" s="86" t="s">
        <v>116</v>
      </c>
      <c r="C4" s="87"/>
      <c r="D4" s="87"/>
      <c r="E4" s="87"/>
      <c r="F4" s="68">
        <f>'ponudbeni predračun 2027'!F104</f>
        <v>0</v>
      </c>
      <c r="G4" s="69" t="s">
        <v>27</v>
      </c>
    </row>
    <row r="5" spans="1:7" ht="15.75" thickBot="1" x14ac:dyDescent="0.3">
      <c r="A5" s="19"/>
      <c r="B5" s="86" t="s">
        <v>117</v>
      </c>
      <c r="C5" s="87"/>
      <c r="D5" s="87"/>
      <c r="E5" s="87"/>
      <c r="F5" s="68">
        <f>'ponudbeni predračun 2028'!F104</f>
        <v>0</v>
      </c>
      <c r="G5" s="69" t="s">
        <v>27</v>
      </c>
    </row>
    <row r="6" spans="1:7" x14ac:dyDescent="0.25">
      <c r="A6" s="19"/>
      <c r="B6" s="70"/>
      <c r="C6" s="71"/>
      <c r="D6" s="71"/>
      <c r="E6" s="71"/>
      <c r="F6" s="72"/>
      <c r="G6" s="73"/>
    </row>
    <row r="7" spans="1:7" ht="15.75" thickBot="1" x14ac:dyDescent="0.3">
      <c r="A7" s="19"/>
      <c r="B7" s="86" t="s">
        <v>119</v>
      </c>
      <c r="C7" s="87"/>
      <c r="D7" s="87"/>
      <c r="E7" s="87"/>
      <c r="F7" s="68">
        <f>SUM(F3:F6)</f>
        <v>0</v>
      </c>
      <c r="G7" s="69" t="s">
        <v>27</v>
      </c>
    </row>
    <row r="8" spans="1:7" x14ac:dyDescent="0.25">
      <c r="A8" s="19"/>
      <c r="B8" s="74"/>
      <c r="C8" s="19"/>
      <c r="D8" s="20"/>
      <c r="E8" s="19"/>
      <c r="F8" s="21"/>
      <c r="G8" s="73"/>
    </row>
    <row r="9" spans="1:7" ht="15.75" thickBot="1" x14ac:dyDescent="0.3">
      <c r="A9" s="19"/>
      <c r="B9" s="86" t="s">
        <v>114</v>
      </c>
      <c r="C9" s="87"/>
      <c r="D9" s="87"/>
      <c r="E9" s="87"/>
      <c r="F9" s="68">
        <f>(+F5*22%)+(+F4*22%)+(+F3*22%)</f>
        <v>0</v>
      </c>
      <c r="G9" s="69" t="s">
        <v>115</v>
      </c>
    </row>
    <row r="10" spans="1:7" x14ac:dyDescent="0.25">
      <c r="A10" s="19"/>
      <c r="B10" s="74"/>
      <c r="C10" s="19"/>
      <c r="D10" s="20"/>
      <c r="E10" s="19"/>
      <c r="F10" s="21"/>
      <c r="G10" s="73"/>
    </row>
    <row r="11" spans="1:7" ht="15.75" thickBot="1" x14ac:dyDescent="0.3">
      <c r="A11" s="19"/>
      <c r="B11" s="86" t="s">
        <v>118</v>
      </c>
      <c r="C11" s="87"/>
      <c r="D11" s="87"/>
      <c r="E11" s="87"/>
      <c r="F11" s="68">
        <f>+F7+F9</f>
        <v>0</v>
      </c>
      <c r="G11" s="69" t="s">
        <v>112</v>
      </c>
    </row>
    <row r="12" spans="1:7" x14ac:dyDescent="0.25">
      <c r="A12" s="19"/>
      <c r="B12" s="19"/>
      <c r="C12" s="19"/>
      <c r="D12" s="20"/>
      <c r="E12" s="19"/>
      <c r="F12" s="19"/>
      <c r="G12" s="19"/>
    </row>
    <row r="13" spans="1:7" x14ac:dyDescent="0.25">
      <c r="A13" s="19"/>
      <c r="B13" s="19"/>
      <c r="C13" s="19"/>
      <c r="D13" s="20"/>
      <c r="E13" s="19"/>
      <c r="F13" s="19"/>
      <c r="G13" s="19"/>
    </row>
    <row r="14" spans="1:7" x14ac:dyDescent="0.25">
      <c r="A14" s="19"/>
      <c r="B14" s="19"/>
      <c r="C14" s="19"/>
      <c r="D14" s="20"/>
      <c r="E14" s="19"/>
      <c r="F14" s="19"/>
      <c r="G14" s="19"/>
    </row>
    <row r="15" spans="1:7" ht="15.75" x14ac:dyDescent="0.25">
      <c r="A15" s="19"/>
      <c r="B15" s="75" t="s">
        <v>123</v>
      </c>
      <c r="C15" s="19"/>
      <c r="D15" s="76" t="s">
        <v>124</v>
      </c>
      <c r="E15" s="77"/>
      <c r="F15" s="77" t="s">
        <v>125</v>
      </c>
      <c r="G15" s="19"/>
    </row>
    <row r="16" spans="1:7" x14ac:dyDescent="0.25">
      <c r="A16" s="19"/>
      <c r="B16" s="19"/>
      <c r="C16" s="19"/>
      <c r="D16" s="20"/>
      <c r="E16" s="19"/>
      <c r="F16" s="19"/>
      <c r="G16" s="19"/>
    </row>
    <row r="17" spans="1:7" x14ac:dyDescent="0.25">
      <c r="A17" s="19"/>
      <c r="B17" s="19"/>
      <c r="C17" s="19"/>
      <c r="D17" s="20"/>
      <c r="E17" s="19"/>
      <c r="F17" s="19"/>
      <c r="G17" s="19"/>
    </row>
    <row r="18" spans="1:7" x14ac:dyDescent="0.25">
      <c r="A18" s="19"/>
      <c r="B18" s="19"/>
      <c r="C18" s="19" t="s">
        <v>126</v>
      </c>
      <c r="D18" s="20"/>
      <c r="E18" s="19"/>
      <c r="F18" s="19"/>
      <c r="G18" s="19"/>
    </row>
    <row r="19" spans="1:7" x14ac:dyDescent="0.25">
      <c r="A19" s="19"/>
      <c r="B19" s="19"/>
      <c r="C19" s="19"/>
      <c r="D19" s="20"/>
      <c r="E19" s="19"/>
      <c r="F19" s="19"/>
      <c r="G19" s="19"/>
    </row>
    <row r="20" spans="1:7" x14ac:dyDescent="0.25">
      <c r="A20" s="19"/>
      <c r="B20" s="19"/>
      <c r="C20" s="19" t="s">
        <v>127</v>
      </c>
      <c r="D20" s="20"/>
      <c r="E20" s="19"/>
      <c r="F20" s="19"/>
      <c r="G20" s="19"/>
    </row>
  </sheetData>
  <sheetProtection algorithmName="SHA-512" hashValue="SVJVXZjGQK5/kbMRvrrsjHlOy1PkI7MQYou8he2jR2eZyNMckZX8Cd0Cp3peLwx9m4M7V0wMlVEXSGe78nODkg==" saltValue="+M+MXexDVFUdFs2jsYOqXQ==" spinCount="100000" sheet="1" objects="1" scenarios="1"/>
  <mergeCells count="7">
    <mergeCell ref="B11:E11"/>
    <mergeCell ref="B7:E7"/>
    <mergeCell ref="C1:E1"/>
    <mergeCell ref="B3:E3"/>
    <mergeCell ref="B4:E4"/>
    <mergeCell ref="B5:E5"/>
    <mergeCell ref="B9:E9"/>
  </mergeCells>
  <conditionalFormatting sqref="G3:G11 F12:G1048576">
    <cfRule type="cellIs" dxfId="3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fitToHeight="0" orientation="landscape" r:id="rId1"/>
  <headerFooter>
    <oddHeader xml:space="preserve">&amp;C
 DOBAVA VODOMEROV Z RADIJSKIM MODULOM ZA DALJINSKO ODČITOVANJE IN PRIPADAJOČE OPREME  Z VZDRŽEVANJEM  </oddHeader>
    <oddFooter>&amp;L&amp;8JN št. 1/2023-PP  &amp;C&amp;8KRAŠKI VODOVOD SEŽANA
: SPECIFIKACIJA RAZPISANEGA BLAGA IN STORITEV&amp;R&amp;8&amp;P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B468-200C-4EE2-9B65-D5E600CFFEAD}">
  <sheetPr>
    <pageSetUpPr fitToPage="1"/>
  </sheetPr>
  <dimension ref="A2:G110"/>
  <sheetViews>
    <sheetView view="pageBreakPreview" topLeftCell="A88" zoomScale="115" zoomScaleNormal="100" zoomScaleSheetLayoutView="115" zoomScalePageLayoutView="95" workbookViewId="0">
      <selection activeCell="E98" sqref="E98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 t="s">
        <v>129</v>
      </c>
      <c r="C2" s="82" t="s">
        <v>128</v>
      </c>
      <c r="D2" s="83"/>
      <c r="E2" s="83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78" t="s">
        <v>28</v>
      </c>
      <c r="B5" s="79"/>
      <c r="C5" s="79"/>
      <c r="D5" s="79"/>
      <c r="E5" s="79"/>
      <c r="F5" s="79"/>
      <c r="G5" s="81"/>
    </row>
    <row r="6" spans="1:7" s="8" customFormat="1" x14ac:dyDescent="0.25">
      <c r="A6" s="78" t="s">
        <v>1</v>
      </c>
      <c r="B6" s="79"/>
      <c r="C6" s="79"/>
      <c r="D6" s="79"/>
      <c r="E6" s="79"/>
      <c r="F6" s="79"/>
      <c r="G6" s="81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0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0</v>
      </c>
      <c r="E8" s="58"/>
      <c r="F8" s="48">
        <f t="shared" ref="F8:F73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0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0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0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0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0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0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0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0</v>
      </c>
      <c r="E16" s="58"/>
      <c r="F16" s="48">
        <f t="shared" si="1"/>
        <v>0</v>
      </c>
      <c r="G16" s="13"/>
    </row>
    <row r="17" spans="1:7" s="8" customFormat="1" x14ac:dyDescent="0.25">
      <c r="A17" s="78" t="s">
        <v>2</v>
      </c>
      <c r="B17" s="79"/>
      <c r="C17" s="79"/>
      <c r="D17" s="79"/>
      <c r="E17" s="79"/>
      <c r="F17" s="79"/>
      <c r="G17" s="81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10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10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5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1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0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0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0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0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0</v>
      </c>
      <c r="E27" s="54"/>
      <c r="F27" s="39">
        <f t="shared" si="1"/>
        <v>0</v>
      </c>
      <c r="G27" s="13"/>
    </row>
    <row r="28" spans="1:7" s="8" customFormat="1" x14ac:dyDescent="0.25">
      <c r="A28" s="78" t="s">
        <v>3</v>
      </c>
      <c r="B28" s="79"/>
      <c r="C28" s="79"/>
      <c r="D28" s="79"/>
      <c r="E28" s="79"/>
      <c r="F28" s="79"/>
      <c r="G28" s="81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0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0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0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0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0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0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0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0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0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0</v>
      </c>
      <c r="E38" s="14"/>
      <c r="F38" s="39">
        <f t="shared" si="1"/>
        <v>0</v>
      </c>
      <c r="G38" s="13"/>
    </row>
    <row r="39" spans="1:7" x14ac:dyDescent="0.25">
      <c r="A39" s="78" t="s">
        <v>4</v>
      </c>
      <c r="B39" s="79"/>
      <c r="C39" s="79"/>
      <c r="D39" s="79"/>
      <c r="E39" s="79"/>
      <c r="F39" s="79"/>
      <c r="G39" s="81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0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0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0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0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0</v>
      </c>
      <c r="E44" s="14"/>
      <c r="F44" s="39">
        <f t="shared" si="1"/>
        <v>0</v>
      </c>
      <c r="G44" s="13"/>
    </row>
    <row r="45" spans="1:7" x14ac:dyDescent="0.25">
      <c r="A45" s="78" t="s">
        <v>5</v>
      </c>
      <c r="B45" s="79"/>
      <c r="C45" s="79"/>
      <c r="D45" s="79"/>
      <c r="E45" s="79"/>
      <c r="F45" s="79"/>
      <c r="G45" s="81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512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4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f>850</f>
        <v>850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20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10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15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10</v>
      </c>
      <c r="E52" s="58"/>
      <c r="F52" s="51">
        <f t="shared" si="1"/>
        <v>0</v>
      </c>
      <c r="G52" s="13"/>
    </row>
    <row r="53" spans="1:7" x14ac:dyDescent="0.25">
      <c r="A53" s="78" t="s">
        <v>6</v>
      </c>
      <c r="B53" s="79"/>
      <c r="C53" s="79"/>
      <c r="D53" s="79"/>
      <c r="E53" s="79"/>
      <c r="F53" s="79"/>
      <c r="G53" s="81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350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80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80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80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40</v>
      </c>
      <c r="E58" s="58"/>
      <c r="F58" s="51">
        <f t="shared" si="1"/>
        <v>0</v>
      </c>
      <c r="G58" s="13"/>
    </row>
    <row r="59" spans="1:7" x14ac:dyDescent="0.25">
      <c r="A59" s="78" t="s">
        <v>7</v>
      </c>
      <c r="B59" s="79"/>
      <c r="C59" s="79"/>
      <c r="D59" s="79"/>
      <c r="E59" s="79"/>
      <c r="F59" s="79"/>
      <c r="G59" s="81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2724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48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20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30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20</v>
      </c>
      <c r="E64" s="58"/>
      <c r="F64" s="51">
        <f t="shared" si="1"/>
        <v>0</v>
      </c>
      <c r="G64" s="13"/>
    </row>
    <row r="65" spans="1:7" x14ac:dyDescent="0.25">
      <c r="A65" s="78" t="s">
        <v>8</v>
      </c>
      <c r="B65" s="79"/>
      <c r="C65" s="79"/>
      <c r="D65" s="79"/>
      <c r="E65" s="79"/>
      <c r="F65" s="79"/>
      <c r="G65" s="81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1362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24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10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15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10</v>
      </c>
      <c r="E70" s="14"/>
      <c r="F70" s="51">
        <f t="shared" si="1"/>
        <v>0</v>
      </c>
      <c r="G70" s="13"/>
    </row>
    <row r="71" spans="1:7" x14ac:dyDescent="0.25">
      <c r="A71" s="78" t="s">
        <v>9</v>
      </c>
      <c r="B71" s="79"/>
      <c r="C71" s="79"/>
      <c r="D71" s="79"/>
      <c r="E71" s="79"/>
      <c r="F71" s="79"/>
      <c r="G71" s="81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1362</v>
      </c>
      <c r="E72" s="58"/>
      <c r="F72" s="51">
        <f t="shared" si="1"/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24</v>
      </c>
      <c r="E73" s="58"/>
      <c r="F73" s="51">
        <f t="shared" si="1"/>
        <v>0</v>
      </c>
      <c r="G73" s="13"/>
    </row>
    <row r="74" spans="1:7" x14ac:dyDescent="0.25">
      <c r="A74" s="78" t="s">
        <v>88</v>
      </c>
      <c r="B74" s="79"/>
      <c r="C74" s="79"/>
      <c r="D74" s="79"/>
      <c r="E74" s="79"/>
      <c r="F74" s="79"/>
      <c r="G74" s="81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300</v>
      </c>
      <c r="E75" s="61"/>
      <c r="F75" s="51">
        <f t="shared" ref="F75:F96" si="9">D75*ROUND(E75,2)</f>
        <v>0</v>
      </c>
      <c r="G75" s="13"/>
    </row>
    <row r="76" spans="1:7" x14ac:dyDescent="0.25">
      <c r="A76" s="9">
        <f t="shared" ref="A76:A96" si="10">ROW(A76)-15</f>
        <v>61</v>
      </c>
      <c r="B76" s="29" t="s">
        <v>105</v>
      </c>
      <c r="C76" s="11" t="s">
        <v>25</v>
      </c>
      <c r="D76" s="12">
        <v>0</v>
      </c>
      <c r="E76" s="61"/>
      <c r="F76" s="51">
        <f t="shared" si="9"/>
        <v>0</v>
      </c>
      <c r="G76" s="13"/>
    </row>
    <row r="77" spans="1:7" x14ac:dyDescent="0.25">
      <c r="A77" s="9">
        <f t="shared" si="10"/>
        <v>62</v>
      </c>
      <c r="B77" s="29" t="s">
        <v>104</v>
      </c>
      <c r="C77" s="11" t="s">
        <v>25</v>
      </c>
      <c r="D77" s="12">
        <v>0</v>
      </c>
      <c r="E77" s="61"/>
      <c r="F77" s="51">
        <f t="shared" si="9"/>
        <v>0</v>
      </c>
      <c r="G77" s="13"/>
    </row>
    <row r="78" spans="1:7" x14ac:dyDescent="0.25">
      <c r="A78" s="9">
        <f t="shared" si="10"/>
        <v>63</v>
      </c>
      <c r="B78" s="29" t="s">
        <v>103</v>
      </c>
      <c r="C78" s="11" t="s">
        <v>25</v>
      </c>
      <c r="D78" s="12">
        <v>0</v>
      </c>
      <c r="E78" s="61"/>
      <c r="F78" s="51">
        <f t="shared" si="9"/>
        <v>0</v>
      </c>
      <c r="G78" s="13"/>
    </row>
    <row r="79" spans="1:7" x14ac:dyDescent="0.25">
      <c r="A79" s="9">
        <f t="shared" si="10"/>
        <v>64</v>
      </c>
      <c r="B79" s="29" t="s">
        <v>102</v>
      </c>
      <c r="C79" s="11" t="s">
        <v>25</v>
      </c>
      <c r="D79" s="12">
        <v>0</v>
      </c>
      <c r="E79" s="61"/>
      <c r="F79" s="51">
        <f t="shared" si="9"/>
        <v>0</v>
      </c>
      <c r="G79" s="13"/>
    </row>
    <row r="80" spans="1:7" x14ac:dyDescent="0.25">
      <c r="A80" s="9">
        <f t="shared" si="10"/>
        <v>65</v>
      </c>
      <c r="B80" s="29" t="s">
        <v>89</v>
      </c>
      <c r="C80" s="11" t="s">
        <v>25</v>
      </c>
      <c r="D80" s="12">
        <v>0</v>
      </c>
      <c r="E80" s="61"/>
      <c r="F80" s="51">
        <f t="shared" si="9"/>
        <v>0</v>
      </c>
      <c r="G80" s="13"/>
    </row>
    <row r="81" spans="1:7" x14ac:dyDescent="0.25">
      <c r="A81" s="9">
        <f t="shared" si="10"/>
        <v>66</v>
      </c>
      <c r="B81" s="29" t="s">
        <v>90</v>
      </c>
      <c r="C81" s="11" t="s">
        <v>25</v>
      </c>
      <c r="D81" s="12">
        <v>0</v>
      </c>
      <c r="E81" s="61"/>
      <c r="F81" s="51">
        <f t="shared" si="9"/>
        <v>0</v>
      </c>
      <c r="G81" s="13"/>
    </row>
    <row r="82" spans="1:7" x14ac:dyDescent="0.25">
      <c r="A82" s="9">
        <f t="shared" si="10"/>
        <v>67</v>
      </c>
      <c r="B82" s="29" t="s">
        <v>91</v>
      </c>
      <c r="C82" s="11" t="s">
        <v>25</v>
      </c>
      <c r="D82" s="12">
        <v>0</v>
      </c>
      <c r="E82" s="61"/>
      <c r="F82" s="51">
        <f t="shared" si="9"/>
        <v>0</v>
      </c>
      <c r="G82" s="13"/>
    </row>
    <row r="83" spans="1:7" ht="15.75" thickBot="1" x14ac:dyDescent="0.3">
      <c r="A83" s="9">
        <f t="shared" si="10"/>
        <v>68</v>
      </c>
      <c r="B83" s="30" t="s">
        <v>92</v>
      </c>
      <c r="C83" s="33" t="s">
        <v>25</v>
      </c>
      <c r="D83" s="34">
        <v>0</v>
      </c>
      <c r="E83" s="62"/>
      <c r="F83" s="52">
        <f t="shared" si="9"/>
        <v>0</v>
      </c>
      <c r="G83" s="36"/>
    </row>
    <row r="84" spans="1:7" x14ac:dyDescent="0.25">
      <c r="A84" s="9">
        <f t="shared" si="10"/>
        <v>69</v>
      </c>
      <c r="B84" s="31" t="s">
        <v>93</v>
      </c>
      <c r="C84" s="15" t="s">
        <v>25</v>
      </c>
      <c r="D84" s="27">
        <v>0</v>
      </c>
      <c r="E84" s="63"/>
      <c r="F84" s="53">
        <f t="shared" si="9"/>
        <v>0</v>
      </c>
      <c r="G84" s="16"/>
    </row>
    <row r="85" spans="1:7" x14ac:dyDescent="0.25">
      <c r="A85" s="9">
        <f t="shared" si="10"/>
        <v>70</v>
      </c>
      <c r="B85" s="29" t="s">
        <v>94</v>
      </c>
      <c r="C85" s="11" t="s">
        <v>25</v>
      </c>
      <c r="D85" s="12">
        <v>0</v>
      </c>
      <c r="E85" s="61"/>
      <c r="F85" s="51">
        <f t="shared" si="9"/>
        <v>0</v>
      </c>
      <c r="G85" s="13"/>
    </row>
    <row r="86" spans="1:7" x14ac:dyDescent="0.25">
      <c r="A86" s="9">
        <f t="shared" si="10"/>
        <v>71</v>
      </c>
      <c r="B86" s="29" t="s">
        <v>95</v>
      </c>
      <c r="C86" s="11" t="s">
        <v>25</v>
      </c>
      <c r="D86" s="12">
        <v>0</v>
      </c>
      <c r="E86" s="61"/>
      <c r="F86" s="51">
        <f t="shared" si="9"/>
        <v>0</v>
      </c>
      <c r="G86" s="13"/>
    </row>
    <row r="87" spans="1:7" ht="15.75" thickBot="1" x14ac:dyDescent="0.3">
      <c r="A87" s="9">
        <f t="shared" si="10"/>
        <v>72</v>
      </c>
      <c r="B87" s="30" t="s">
        <v>96</v>
      </c>
      <c r="C87" s="33" t="s">
        <v>25</v>
      </c>
      <c r="D87" s="34">
        <v>0</v>
      </c>
      <c r="E87" s="62"/>
      <c r="F87" s="52">
        <f t="shared" si="9"/>
        <v>0</v>
      </c>
      <c r="G87" s="36"/>
    </row>
    <row r="88" spans="1:7" x14ac:dyDescent="0.25">
      <c r="A88" s="9">
        <f t="shared" si="10"/>
        <v>73</v>
      </c>
      <c r="B88" s="31" t="s">
        <v>106</v>
      </c>
      <c r="C88" s="15" t="s">
        <v>25</v>
      </c>
      <c r="D88" s="27">
        <v>0</v>
      </c>
      <c r="E88" s="61"/>
      <c r="F88" s="53">
        <f t="shared" si="9"/>
        <v>0</v>
      </c>
      <c r="G88" s="16"/>
    </row>
    <row r="89" spans="1:7" x14ac:dyDescent="0.25">
      <c r="A89" s="9">
        <f t="shared" si="10"/>
        <v>74</v>
      </c>
      <c r="B89" s="31" t="s">
        <v>107</v>
      </c>
      <c r="C89" s="15" t="s">
        <v>25</v>
      </c>
      <c r="D89" s="27">
        <v>0</v>
      </c>
      <c r="E89" s="61"/>
      <c r="F89" s="51">
        <f t="shared" si="9"/>
        <v>0</v>
      </c>
      <c r="G89" s="16"/>
    </row>
    <row r="90" spans="1:7" x14ac:dyDescent="0.25">
      <c r="A90" s="9">
        <f t="shared" si="10"/>
        <v>75</v>
      </c>
      <c r="B90" s="31" t="s">
        <v>108</v>
      </c>
      <c r="C90" s="15" t="s">
        <v>25</v>
      </c>
      <c r="D90" s="27">
        <v>0</v>
      </c>
      <c r="E90" s="61"/>
      <c r="F90" s="51">
        <f t="shared" si="9"/>
        <v>0</v>
      </c>
      <c r="G90" s="16"/>
    </row>
    <row r="91" spans="1:7" x14ac:dyDescent="0.25">
      <c r="A91" s="9">
        <f t="shared" si="10"/>
        <v>76</v>
      </c>
      <c r="B91" s="31" t="s">
        <v>109</v>
      </c>
      <c r="C91" s="15" t="s">
        <v>25</v>
      </c>
      <c r="D91" s="27">
        <v>0</v>
      </c>
      <c r="E91" s="61"/>
      <c r="F91" s="51">
        <f t="shared" si="9"/>
        <v>0</v>
      </c>
      <c r="G91" s="16"/>
    </row>
    <row r="92" spans="1:7" x14ac:dyDescent="0.25">
      <c r="A92" s="9">
        <f t="shared" si="10"/>
        <v>77</v>
      </c>
      <c r="B92" s="31" t="s">
        <v>110</v>
      </c>
      <c r="C92" s="15" t="s">
        <v>25</v>
      </c>
      <c r="D92" s="27">
        <v>0</v>
      </c>
      <c r="E92" s="61"/>
      <c r="F92" s="51">
        <f t="shared" si="9"/>
        <v>0</v>
      </c>
      <c r="G92" s="16"/>
    </row>
    <row r="93" spans="1:7" x14ac:dyDescent="0.25">
      <c r="A93" s="9">
        <f t="shared" si="10"/>
        <v>78</v>
      </c>
      <c r="B93" s="31" t="s">
        <v>97</v>
      </c>
      <c r="C93" s="15" t="s">
        <v>25</v>
      </c>
      <c r="D93" s="27">
        <v>0</v>
      </c>
      <c r="E93" s="61"/>
      <c r="F93" s="51">
        <f t="shared" si="9"/>
        <v>0</v>
      </c>
      <c r="G93" s="16"/>
    </row>
    <row r="94" spans="1:7" x14ac:dyDescent="0.25">
      <c r="A94" s="9">
        <f t="shared" si="10"/>
        <v>79</v>
      </c>
      <c r="B94" s="29" t="s">
        <v>98</v>
      </c>
      <c r="C94" s="15" t="s">
        <v>25</v>
      </c>
      <c r="D94" s="27">
        <v>0</v>
      </c>
      <c r="E94" s="61"/>
      <c r="F94" s="51">
        <f t="shared" si="9"/>
        <v>0</v>
      </c>
      <c r="G94" s="13"/>
    </row>
    <row r="95" spans="1:7" x14ac:dyDescent="0.25">
      <c r="A95" s="9">
        <f t="shared" si="10"/>
        <v>80</v>
      </c>
      <c r="B95" s="29" t="s">
        <v>99</v>
      </c>
      <c r="C95" s="15" t="s">
        <v>25</v>
      </c>
      <c r="D95" s="27">
        <v>0</v>
      </c>
      <c r="E95" s="61"/>
      <c r="F95" s="51">
        <f t="shared" si="9"/>
        <v>0</v>
      </c>
      <c r="G95" s="13"/>
    </row>
    <row r="96" spans="1:7" ht="15.75" thickBot="1" x14ac:dyDescent="0.3">
      <c r="A96" s="9">
        <f t="shared" si="10"/>
        <v>81</v>
      </c>
      <c r="B96" s="30" t="s">
        <v>100</v>
      </c>
      <c r="C96" s="33" t="s">
        <v>25</v>
      </c>
      <c r="D96" s="34">
        <v>0</v>
      </c>
      <c r="E96" s="62"/>
      <c r="F96" s="52">
        <f t="shared" si="9"/>
        <v>0</v>
      </c>
      <c r="G96" s="36"/>
    </row>
    <row r="97" spans="1:7" x14ac:dyDescent="0.25">
      <c r="A97" s="78" t="s">
        <v>10</v>
      </c>
      <c r="B97" s="79"/>
      <c r="C97" s="79"/>
      <c r="D97" s="79"/>
      <c r="E97" s="79"/>
      <c r="F97" s="79"/>
      <c r="G97" s="81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0</v>
      </c>
      <c r="E98" s="58"/>
      <c r="F98" s="51">
        <f t="shared" ref="F98:F103" si="11">D98*ROUND(E98,2)</f>
        <v>0</v>
      </c>
      <c r="G98" s="13"/>
    </row>
    <row r="99" spans="1:7" x14ac:dyDescent="0.25">
      <c r="A99" s="9">
        <f t="shared" ref="A99:A103" si="12">ROW(A99)-16</f>
        <v>83</v>
      </c>
      <c r="B99" s="10" t="s">
        <v>11</v>
      </c>
      <c r="C99" s="11" t="s">
        <v>25</v>
      </c>
      <c r="D99" s="12">
        <v>0</v>
      </c>
      <c r="E99" s="58"/>
      <c r="F99" s="51">
        <f t="shared" si="11"/>
        <v>0</v>
      </c>
      <c r="G99" s="13"/>
    </row>
    <row r="100" spans="1:7" x14ac:dyDescent="0.25">
      <c r="A100" s="9">
        <f t="shared" si="12"/>
        <v>84</v>
      </c>
      <c r="B100" s="10" t="s">
        <v>12</v>
      </c>
      <c r="C100" s="11" t="s">
        <v>25</v>
      </c>
      <c r="D100" s="12">
        <v>0</v>
      </c>
      <c r="E100" s="58"/>
      <c r="F100" s="51">
        <f t="shared" si="11"/>
        <v>0</v>
      </c>
      <c r="G100" s="13"/>
    </row>
    <row r="101" spans="1:7" x14ac:dyDescent="0.25">
      <c r="A101" s="9">
        <f t="shared" si="12"/>
        <v>85</v>
      </c>
      <c r="B101" s="10" t="s">
        <v>14</v>
      </c>
      <c r="C101" s="11" t="s">
        <v>25</v>
      </c>
      <c r="D101" s="12">
        <v>0</v>
      </c>
      <c r="E101" s="58"/>
      <c r="F101" s="51">
        <f t="shared" si="11"/>
        <v>0</v>
      </c>
      <c r="G101" s="13"/>
    </row>
    <row r="102" spans="1:7" x14ac:dyDescent="0.25">
      <c r="A102" s="9">
        <f t="shared" si="12"/>
        <v>86</v>
      </c>
      <c r="B102" s="10" t="s">
        <v>13</v>
      </c>
      <c r="C102" s="11" t="s">
        <v>25</v>
      </c>
      <c r="D102" s="12">
        <v>0</v>
      </c>
      <c r="E102" s="58"/>
      <c r="F102" s="51">
        <f t="shared" si="11"/>
        <v>0</v>
      </c>
      <c r="G102" s="13"/>
    </row>
    <row r="103" spans="1:7" ht="15.75" thickBot="1" x14ac:dyDescent="0.3">
      <c r="A103" s="9">
        <f t="shared" si="12"/>
        <v>87</v>
      </c>
      <c r="B103" s="32" t="s">
        <v>15</v>
      </c>
      <c r="C103" s="33" t="s">
        <v>25</v>
      </c>
      <c r="D103" s="34">
        <v>0</v>
      </c>
      <c r="E103" s="59"/>
      <c r="F103" s="52">
        <f t="shared" si="11"/>
        <v>0</v>
      </c>
      <c r="G103" s="36"/>
    </row>
    <row r="104" spans="1:7" ht="15.75" thickBot="1" x14ac:dyDescent="0.3">
      <c r="B104" s="84" t="s">
        <v>111</v>
      </c>
      <c r="C104" s="85"/>
      <c r="D104" s="85"/>
      <c r="E104" s="85"/>
      <c r="F104" s="17">
        <f>SUM(F7:F103)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97:G97"/>
    <mergeCell ref="A74:G74"/>
    <mergeCell ref="B104:E104"/>
    <mergeCell ref="A39:G39"/>
    <mergeCell ref="A45:G45"/>
    <mergeCell ref="A53:G53"/>
    <mergeCell ref="A59:G59"/>
    <mergeCell ref="A65:G65"/>
    <mergeCell ref="A71:G71"/>
    <mergeCell ref="C2:E2"/>
    <mergeCell ref="A6:G6"/>
    <mergeCell ref="A5:G5"/>
    <mergeCell ref="A17:G17"/>
    <mergeCell ref="A28:G28"/>
  </mergeCells>
  <conditionalFormatting sqref="F4:G4 G7:G16 G18:G27 G29:G38 G40:G44 G46:G52 G54:G58 G60:G64 G66:G70 G72:G73 G75:G104 F105:G106 G107 F108:G1048576">
    <cfRule type="cellIs" dxfId="2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DB97-489C-4CEE-BE7C-17D02DD545B4}">
  <sheetPr>
    <pageSetUpPr fitToPage="1"/>
  </sheetPr>
  <dimension ref="A2:G110"/>
  <sheetViews>
    <sheetView view="pageBreakPreview" topLeftCell="A80" zoomScaleNormal="100" zoomScaleSheetLayoutView="100" zoomScalePageLayoutView="95" workbookViewId="0">
      <selection activeCell="D113" sqref="D113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/>
      <c r="C2" s="82" t="s">
        <v>128</v>
      </c>
      <c r="D2" s="83"/>
      <c r="E2" s="83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78" t="s">
        <v>120</v>
      </c>
      <c r="B5" s="79"/>
      <c r="C5" s="79"/>
      <c r="D5" s="79"/>
      <c r="E5" s="79"/>
      <c r="F5" s="79"/>
      <c r="G5" s="81"/>
    </row>
    <row r="6" spans="1:7" s="8" customFormat="1" x14ac:dyDescent="0.25">
      <c r="A6" s="78" t="s">
        <v>1</v>
      </c>
      <c r="B6" s="79"/>
      <c r="C6" s="79"/>
      <c r="D6" s="79"/>
      <c r="E6" s="79"/>
      <c r="F6" s="79"/>
      <c r="G6" s="81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1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1</v>
      </c>
      <c r="E8" s="58"/>
      <c r="F8" s="48">
        <f t="shared" ref="F8:F70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1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1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1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1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1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1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1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1</v>
      </c>
      <c r="E16" s="58"/>
      <c r="F16" s="48">
        <f t="shared" si="1"/>
        <v>0</v>
      </c>
      <c r="G16" s="13"/>
    </row>
    <row r="17" spans="1:7" s="8" customFormat="1" x14ac:dyDescent="0.25">
      <c r="A17" s="78" t="s">
        <v>2</v>
      </c>
      <c r="B17" s="79"/>
      <c r="C17" s="79"/>
      <c r="D17" s="79"/>
      <c r="E17" s="80"/>
      <c r="F17" s="79"/>
      <c r="G17" s="81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21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12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3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2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1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1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1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1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1</v>
      </c>
      <c r="E27" s="54"/>
      <c r="F27" s="39">
        <f t="shared" si="1"/>
        <v>0</v>
      </c>
      <c r="G27" s="13"/>
    </row>
    <row r="28" spans="1:7" s="8" customFormat="1" x14ac:dyDescent="0.25">
      <c r="A28" s="78" t="s">
        <v>3</v>
      </c>
      <c r="B28" s="79"/>
      <c r="C28" s="79"/>
      <c r="D28" s="79"/>
      <c r="E28" s="80"/>
      <c r="F28" s="79"/>
      <c r="G28" s="81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1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1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1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1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1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1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1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1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1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1</v>
      </c>
      <c r="E38" s="14"/>
      <c r="F38" s="39">
        <f t="shared" si="1"/>
        <v>0</v>
      </c>
      <c r="G38" s="13"/>
    </row>
    <row r="39" spans="1:7" x14ac:dyDescent="0.25">
      <c r="A39" s="78" t="s">
        <v>4</v>
      </c>
      <c r="B39" s="79"/>
      <c r="C39" s="79"/>
      <c r="D39" s="79"/>
      <c r="E39" s="80"/>
      <c r="F39" s="79"/>
      <c r="G39" s="81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1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1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1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1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1</v>
      </c>
      <c r="E44" s="14"/>
      <c r="F44" s="39">
        <f t="shared" si="1"/>
        <v>0</v>
      </c>
      <c r="G44" s="13"/>
    </row>
    <row r="45" spans="1:7" x14ac:dyDescent="0.25">
      <c r="A45" s="78" t="s">
        <v>5</v>
      </c>
      <c r="B45" s="79"/>
      <c r="C45" s="79"/>
      <c r="D45" s="79"/>
      <c r="E45" s="80"/>
      <c r="F45" s="79"/>
      <c r="G45" s="81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304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2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v>2018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81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23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12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12</v>
      </c>
      <c r="E52" s="58"/>
      <c r="F52" s="51">
        <f t="shared" si="1"/>
        <v>0</v>
      </c>
      <c r="G52" s="13"/>
    </row>
    <row r="53" spans="1:7" x14ac:dyDescent="0.25">
      <c r="A53" s="78" t="s">
        <v>6</v>
      </c>
      <c r="B53" s="79"/>
      <c r="C53" s="79"/>
      <c r="D53" s="79"/>
      <c r="E53" s="80"/>
      <c r="F53" s="79"/>
      <c r="G53" s="81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360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85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85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85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50</v>
      </c>
      <c r="E58" s="58"/>
      <c r="F58" s="51">
        <f t="shared" si="1"/>
        <v>0</v>
      </c>
      <c r="G58" s="13"/>
    </row>
    <row r="59" spans="1:7" x14ac:dyDescent="0.25">
      <c r="A59" s="78" t="s">
        <v>7</v>
      </c>
      <c r="B59" s="79"/>
      <c r="C59" s="79"/>
      <c r="D59" s="79"/>
      <c r="E59" s="80"/>
      <c r="F59" s="79"/>
      <c r="G59" s="81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4644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166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46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24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24</v>
      </c>
      <c r="E64" s="58"/>
      <c r="F64" s="51">
        <f t="shared" si="1"/>
        <v>0</v>
      </c>
      <c r="G64" s="13"/>
    </row>
    <row r="65" spans="1:7" x14ac:dyDescent="0.25">
      <c r="A65" s="78" t="s">
        <v>8</v>
      </c>
      <c r="B65" s="79"/>
      <c r="C65" s="79"/>
      <c r="D65" s="79"/>
      <c r="E65" s="80"/>
      <c r="F65" s="79"/>
      <c r="G65" s="81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2322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83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23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12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12</v>
      </c>
      <c r="E70" s="14"/>
      <c r="F70" s="51">
        <f t="shared" si="1"/>
        <v>0</v>
      </c>
      <c r="G70" s="13"/>
    </row>
    <row r="71" spans="1:7" x14ac:dyDescent="0.25">
      <c r="A71" s="78" t="s">
        <v>9</v>
      </c>
      <c r="B71" s="79"/>
      <c r="C71" s="79"/>
      <c r="D71" s="79"/>
      <c r="E71" s="80"/>
      <c r="F71" s="79"/>
      <c r="G71" s="81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2322</v>
      </c>
      <c r="E72" s="58"/>
      <c r="F72" s="51">
        <f t="shared" ref="F72:F73" si="9">D72*ROUND(E72,2)</f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83</v>
      </c>
      <c r="E73" s="58"/>
      <c r="F73" s="51">
        <f t="shared" si="9"/>
        <v>0</v>
      </c>
      <c r="G73" s="13"/>
    </row>
    <row r="74" spans="1:7" x14ac:dyDescent="0.25">
      <c r="A74" s="78" t="s">
        <v>88</v>
      </c>
      <c r="B74" s="79"/>
      <c r="C74" s="79"/>
      <c r="D74" s="79"/>
      <c r="E74" s="80"/>
      <c r="F74" s="79"/>
      <c r="G74" s="81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350</v>
      </c>
      <c r="E75" s="61"/>
      <c r="F75" s="51">
        <f t="shared" ref="F75:F96" si="10">D75*ROUND(E75,2)</f>
        <v>0</v>
      </c>
      <c r="G75" s="13"/>
    </row>
    <row r="76" spans="1:7" x14ac:dyDescent="0.25">
      <c r="A76" s="9">
        <f t="shared" ref="A76:A96" si="11">ROW(A76)-15</f>
        <v>61</v>
      </c>
      <c r="B76" s="29" t="s">
        <v>105</v>
      </c>
      <c r="C76" s="11" t="s">
        <v>25</v>
      </c>
      <c r="D76" s="12">
        <v>1</v>
      </c>
      <c r="E76" s="61"/>
      <c r="F76" s="51">
        <f t="shared" si="10"/>
        <v>0</v>
      </c>
      <c r="G76" s="13"/>
    </row>
    <row r="77" spans="1:7" x14ac:dyDescent="0.25">
      <c r="A77" s="9">
        <f t="shared" si="11"/>
        <v>62</v>
      </c>
      <c r="B77" s="29" t="s">
        <v>104</v>
      </c>
      <c r="C77" s="11" t="s">
        <v>25</v>
      </c>
      <c r="D77" s="12">
        <v>1</v>
      </c>
      <c r="E77" s="61"/>
      <c r="F77" s="51">
        <f t="shared" si="10"/>
        <v>0</v>
      </c>
      <c r="G77" s="13"/>
    </row>
    <row r="78" spans="1:7" x14ac:dyDescent="0.25">
      <c r="A78" s="9">
        <f t="shared" si="11"/>
        <v>63</v>
      </c>
      <c r="B78" s="29" t="s">
        <v>103</v>
      </c>
      <c r="C78" s="11" t="s">
        <v>25</v>
      </c>
      <c r="D78" s="12">
        <v>1</v>
      </c>
      <c r="E78" s="61"/>
      <c r="F78" s="51">
        <f t="shared" si="10"/>
        <v>0</v>
      </c>
      <c r="G78" s="13"/>
    </row>
    <row r="79" spans="1:7" x14ac:dyDescent="0.25">
      <c r="A79" s="9">
        <f t="shared" si="11"/>
        <v>64</v>
      </c>
      <c r="B79" s="29" t="s">
        <v>102</v>
      </c>
      <c r="C79" s="11" t="s">
        <v>25</v>
      </c>
      <c r="D79" s="12">
        <v>1</v>
      </c>
      <c r="E79" s="61"/>
      <c r="F79" s="51">
        <f t="shared" si="10"/>
        <v>0</v>
      </c>
      <c r="G79" s="13"/>
    </row>
    <row r="80" spans="1:7" x14ac:dyDescent="0.25">
      <c r="A80" s="9">
        <f t="shared" si="11"/>
        <v>65</v>
      </c>
      <c r="B80" s="29" t="s">
        <v>89</v>
      </c>
      <c r="C80" s="11" t="s">
        <v>25</v>
      </c>
      <c r="D80" s="12">
        <v>1</v>
      </c>
      <c r="E80" s="61"/>
      <c r="F80" s="51">
        <f t="shared" si="10"/>
        <v>0</v>
      </c>
      <c r="G80" s="13"/>
    </row>
    <row r="81" spans="1:7" x14ac:dyDescent="0.25">
      <c r="A81" s="9">
        <f t="shared" si="11"/>
        <v>66</v>
      </c>
      <c r="B81" s="29" t="s">
        <v>90</v>
      </c>
      <c r="C81" s="11" t="s">
        <v>25</v>
      </c>
      <c r="D81" s="12">
        <v>1</v>
      </c>
      <c r="E81" s="61"/>
      <c r="F81" s="51">
        <f t="shared" si="10"/>
        <v>0</v>
      </c>
      <c r="G81" s="13"/>
    </row>
    <row r="82" spans="1:7" x14ac:dyDescent="0.25">
      <c r="A82" s="9">
        <f t="shared" si="11"/>
        <v>67</v>
      </c>
      <c r="B82" s="29" t="s">
        <v>91</v>
      </c>
      <c r="C82" s="11" t="s">
        <v>25</v>
      </c>
      <c r="D82" s="12">
        <v>1</v>
      </c>
      <c r="E82" s="61"/>
      <c r="F82" s="51">
        <f t="shared" si="10"/>
        <v>0</v>
      </c>
      <c r="G82" s="13"/>
    </row>
    <row r="83" spans="1:7" ht="15.75" thickBot="1" x14ac:dyDescent="0.3">
      <c r="A83" s="9">
        <f t="shared" si="11"/>
        <v>68</v>
      </c>
      <c r="B83" s="30" t="s">
        <v>92</v>
      </c>
      <c r="C83" s="33" t="s">
        <v>25</v>
      </c>
      <c r="D83" s="34">
        <v>1</v>
      </c>
      <c r="E83" s="62"/>
      <c r="F83" s="52">
        <f t="shared" si="10"/>
        <v>0</v>
      </c>
      <c r="G83" s="36"/>
    </row>
    <row r="84" spans="1:7" x14ac:dyDescent="0.25">
      <c r="A84" s="9">
        <f t="shared" si="11"/>
        <v>69</v>
      </c>
      <c r="B84" s="31" t="s">
        <v>93</v>
      </c>
      <c r="C84" s="15" t="s">
        <v>25</v>
      </c>
      <c r="D84" s="27">
        <v>1</v>
      </c>
      <c r="E84" s="63"/>
      <c r="F84" s="53">
        <f t="shared" si="10"/>
        <v>0</v>
      </c>
      <c r="G84" s="16"/>
    </row>
    <row r="85" spans="1:7" x14ac:dyDescent="0.25">
      <c r="A85" s="9">
        <f t="shared" si="11"/>
        <v>70</v>
      </c>
      <c r="B85" s="29" t="s">
        <v>94</v>
      </c>
      <c r="C85" s="11" t="s">
        <v>25</v>
      </c>
      <c r="D85" s="12">
        <v>1</v>
      </c>
      <c r="E85" s="61"/>
      <c r="F85" s="51">
        <f t="shared" si="10"/>
        <v>0</v>
      </c>
      <c r="G85" s="13"/>
    </row>
    <row r="86" spans="1:7" x14ac:dyDescent="0.25">
      <c r="A86" s="9">
        <f t="shared" si="11"/>
        <v>71</v>
      </c>
      <c r="B86" s="29" t="s">
        <v>95</v>
      </c>
      <c r="C86" s="11" t="s">
        <v>25</v>
      </c>
      <c r="D86" s="12">
        <v>1</v>
      </c>
      <c r="E86" s="61"/>
      <c r="F86" s="51">
        <f t="shared" si="10"/>
        <v>0</v>
      </c>
      <c r="G86" s="13"/>
    </row>
    <row r="87" spans="1:7" ht="15.75" thickBot="1" x14ac:dyDescent="0.3">
      <c r="A87" s="9">
        <f t="shared" si="11"/>
        <v>72</v>
      </c>
      <c r="B87" s="30" t="s">
        <v>96</v>
      </c>
      <c r="C87" s="33" t="s">
        <v>25</v>
      </c>
      <c r="D87" s="34">
        <v>1</v>
      </c>
      <c r="E87" s="62"/>
      <c r="F87" s="52">
        <f t="shared" si="10"/>
        <v>0</v>
      </c>
      <c r="G87" s="36"/>
    </row>
    <row r="88" spans="1:7" x14ac:dyDescent="0.25">
      <c r="A88" s="9">
        <f t="shared" si="11"/>
        <v>73</v>
      </c>
      <c r="B88" s="31" t="s">
        <v>106</v>
      </c>
      <c r="C88" s="15" t="s">
        <v>25</v>
      </c>
      <c r="D88" s="27">
        <v>1</v>
      </c>
      <c r="E88" s="61"/>
      <c r="F88" s="53">
        <f t="shared" si="10"/>
        <v>0</v>
      </c>
      <c r="G88" s="16"/>
    </row>
    <row r="89" spans="1:7" x14ac:dyDescent="0.25">
      <c r="A89" s="9">
        <f t="shared" si="11"/>
        <v>74</v>
      </c>
      <c r="B89" s="31" t="s">
        <v>107</v>
      </c>
      <c r="C89" s="15" t="s">
        <v>25</v>
      </c>
      <c r="D89" s="27">
        <v>1</v>
      </c>
      <c r="E89" s="61"/>
      <c r="F89" s="51">
        <f t="shared" si="10"/>
        <v>0</v>
      </c>
      <c r="G89" s="16"/>
    </row>
    <row r="90" spans="1:7" x14ac:dyDescent="0.25">
      <c r="A90" s="9">
        <f t="shared" si="11"/>
        <v>75</v>
      </c>
      <c r="B90" s="31" t="s">
        <v>108</v>
      </c>
      <c r="C90" s="15" t="s">
        <v>25</v>
      </c>
      <c r="D90" s="27">
        <v>1</v>
      </c>
      <c r="E90" s="61"/>
      <c r="F90" s="51">
        <f t="shared" si="10"/>
        <v>0</v>
      </c>
      <c r="G90" s="16"/>
    </row>
    <row r="91" spans="1:7" x14ac:dyDescent="0.25">
      <c r="A91" s="9">
        <f t="shared" si="11"/>
        <v>76</v>
      </c>
      <c r="B91" s="31" t="s">
        <v>109</v>
      </c>
      <c r="C91" s="15" t="s">
        <v>25</v>
      </c>
      <c r="D91" s="27">
        <v>1</v>
      </c>
      <c r="E91" s="61"/>
      <c r="F91" s="51">
        <f t="shared" si="10"/>
        <v>0</v>
      </c>
      <c r="G91" s="16"/>
    </row>
    <row r="92" spans="1:7" x14ac:dyDescent="0.25">
      <c r="A92" s="9">
        <f t="shared" si="11"/>
        <v>77</v>
      </c>
      <c r="B92" s="31" t="s">
        <v>110</v>
      </c>
      <c r="C92" s="15" t="s">
        <v>25</v>
      </c>
      <c r="D92" s="27">
        <v>1</v>
      </c>
      <c r="E92" s="61"/>
      <c r="F92" s="51">
        <f t="shared" si="10"/>
        <v>0</v>
      </c>
      <c r="G92" s="16"/>
    </row>
    <row r="93" spans="1:7" x14ac:dyDescent="0.25">
      <c r="A93" s="9">
        <f t="shared" si="11"/>
        <v>78</v>
      </c>
      <c r="B93" s="31" t="s">
        <v>97</v>
      </c>
      <c r="C93" s="15" t="s">
        <v>25</v>
      </c>
      <c r="D93" s="27">
        <v>1</v>
      </c>
      <c r="E93" s="61"/>
      <c r="F93" s="51">
        <f t="shared" si="10"/>
        <v>0</v>
      </c>
      <c r="G93" s="16"/>
    </row>
    <row r="94" spans="1:7" x14ac:dyDescent="0.25">
      <c r="A94" s="9">
        <f t="shared" si="11"/>
        <v>79</v>
      </c>
      <c r="B94" s="29" t="s">
        <v>98</v>
      </c>
      <c r="C94" s="15" t="s">
        <v>25</v>
      </c>
      <c r="D94" s="27">
        <v>1</v>
      </c>
      <c r="E94" s="61"/>
      <c r="F94" s="51">
        <f t="shared" si="10"/>
        <v>0</v>
      </c>
      <c r="G94" s="13"/>
    </row>
    <row r="95" spans="1:7" x14ac:dyDescent="0.25">
      <c r="A95" s="9">
        <f t="shared" si="11"/>
        <v>80</v>
      </c>
      <c r="B95" s="29" t="s">
        <v>99</v>
      </c>
      <c r="C95" s="15" t="s">
        <v>25</v>
      </c>
      <c r="D95" s="27">
        <v>1</v>
      </c>
      <c r="E95" s="61"/>
      <c r="F95" s="51">
        <f t="shared" si="10"/>
        <v>0</v>
      </c>
      <c r="G95" s="13"/>
    </row>
    <row r="96" spans="1:7" ht="15.75" thickBot="1" x14ac:dyDescent="0.3">
      <c r="A96" s="9">
        <f t="shared" si="11"/>
        <v>81</v>
      </c>
      <c r="B96" s="30" t="s">
        <v>100</v>
      </c>
      <c r="C96" s="33" t="s">
        <v>25</v>
      </c>
      <c r="D96" s="34">
        <v>1</v>
      </c>
      <c r="E96" s="62"/>
      <c r="F96" s="52">
        <f t="shared" si="10"/>
        <v>0</v>
      </c>
      <c r="G96" s="36"/>
    </row>
    <row r="97" spans="1:7" x14ac:dyDescent="0.25">
      <c r="A97" s="78" t="s">
        <v>10</v>
      </c>
      <c r="B97" s="79"/>
      <c r="C97" s="79"/>
      <c r="D97" s="79"/>
      <c r="E97" s="80"/>
      <c r="F97" s="79"/>
      <c r="G97" s="81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1</v>
      </c>
      <c r="E98" s="58"/>
      <c r="F98" s="51">
        <f t="shared" ref="F98:F103" si="12">D98*ROUND(E98,2)</f>
        <v>0</v>
      </c>
      <c r="G98" s="13"/>
    </row>
    <row r="99" spans="1:7" x14ac:dyDescent="0.25">
      <c r="A99" s="9">
        <f t="shared" ref="A99:A103" si="13">ROW(A99)-16</f>
        <v>83</v>
      </c>
      <c r="B99" s="10" t="s">
        <v>11</v>
      </c>
      <c r="C99" s="11" t="s">
        <v>25</v>
      </c>
      <c r="D99" s="12">
        <v>1</v>
      </c>
      <c r="E99" s="58"/>
      <c r="F99" s="51">
        <f t="shared" si="12"/>
        <v>0</v>
      </c>
      <c r="G99" s="13"/>
    </row>
    <row r="100" spans="1:7" x14ac:dyDescent="0.25">
      <c r="A100" s="9">
        <f t="shared" si="13"/>
        <v>84</v>
      </c>
      <c r="B100" s="10" t="s">
        <v>12</v>
      </c>
      <c r="C100" s="11" t="s">
        <v>25</v>
      </c>
      <c r="D100" s="12">
        <v>1</v>
      </c>
      <c r="E100" s="58"/>
      <c r="F100" s="51">
        <f t="shared" si="12"/>
        <v>0</v>
      </c>
      <c r="G100" s="13"/>
    </row>
    <row r="101" spans="1:7" x14ac:dyDescent="0.25">
      <c r="A101" s="9">
        <f t="shared" si="13"/>
        <v>85</v>
      </c>
      <c r="B101" s="10" t="s">
        <v>14</v>
      </c>
      <c r="C101" s="11" t="s">
        <v>25</v>
      </c>
      <c r="D101" s="12">
        <v>1</v>
      </c>
      <c r="E101" s="58"/>
      <c r="F101" s="51">
        <f t="shared" si="12"/>
        <v>0</v>
      </c>
      <c r="G101" s="13"/>
    </row>
    <row r="102" spans="1:7" x14ac:dyDescent="0.25">
      <c r="A102" s="9">
        <f t="shared" si="13"/>
        <v>86</v>
      </c>
      <c r="B102" s="10" t="s">
        <v>13</v>
      </c>
      <c r="C102" s="11" t="s">
        <v>25</v>
      </c>
      <c r="D102" s="12">
        <v>1</v>
      </c>
      <c r="E102" s="58"/>
      <c r="F102" s="51">
        <f t="shared" si="12"/>
        <v>0</v>
      </c>
      <c r="G102" s="13"/>
    </row>
    <row r="103" spans="1:7" ht="15.75" thickBot="1" x14ac:dyDescent="0.3">
      <c r="A103" s="9">
        <f t="shared" si="13"/>
        <v>87</v>
      </c>
      <c r="B103" s="32" t="s">
        <v>15</v>
      </c>
      <c r="C103" s="33" t="s">
        <v>25</v>
      </c>
      <c r="D103" s="34">
        <v>1</v>
      </c>
      <c r="E103" s="59"/>
      <c r="F103" s="52">
        <f t="shared" si="12"/>
        <v>0</v>
      </c>
      <c r="G103" s="36"/>
    </row>
    <row r="104" spans="1:7" ht="15.75" thickBot="1" x14ac:dyDescent="0.3">
      <c r="B104" s="84" t="s">
        <v>111</v>
      </c>
      <c r="C104" s="85"/>
      <c r="D104" s="85"/>
      <c r="E104" s="85"/>
      <c r="F104" s="17">
        <f>SUM(F7:F103)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97:G97"/>
    <mergeCell ref="B104:E104"/>
    <mergeCell ref="A45:G45"/>
    <mergeCell ref="A53:G53"/>
    <mergeCell ref="A59:G59"/>
    <mergeCell ref="A65:G65"/>
    <mergeCell ref="A71:G71"/>
    <mergeCell ref="A74:G74"/>
    <mergeCell ref="A39:G39"/>
    <mergeCell ref="C2:E2"/>
    <mergeCell ref="A5:G5"/>
    <mergeCell ref="A6:G6"/>
    <mergeCell ref="A17:G17"/>
    <mergeCell ref="A28:G28"/>
  </mergeCells>
  <conditionalFormatting sqref="F4:G4 G7:G16 G18:G27 G29:G38 G40:G44 G46:G52 G54:G58 G60:G64 G66:G70 G72:G73 G75:G104 F105:G106 G107 F108:G1048576">
    <cfRule type="cellIs" dxfId="1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8516-EF42-4F13-B3AC-70C843C70FBF}">
  <sheetPr>
    <pageSetUpPr fitToPage="1"/>
  </sheetPr>
  <dimension ref="A2:G110"/>
  <sheetViews>
    <sheetView tabSelected="1" view="pageBreakPreview" topLeftCell="A79" zoomScaleNormal="100" zoomScaleSheetLayoutView="100" zoomScalePageLayoutView="95" workbookViewId="0">
      <selection activeCell="B100" sqref="B100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/>
      <c r="C2" s="82" t="s">
        <v>128</v>
      </c>
      <c r="D2" s="83"/>
      <c r="E2" s="83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78" t="s">
        <v>121</v>
      </c>
      <c r="B5" s="79"/>
      <c r="C5" s="79"/>
      <c r="D5" s="79"/>
      <c r="E5" s="79"/>
      <c r="F5" s="79"/>
      <c r="G5" s="81"/>
    </row>
    <row r="6" spans="1:7" s="8" customFormat="1" x14ac:dyDescent="0.25">
      <c r="A6" s="78" t="s">
        <v>1</v>
      </c>
      <c r="B6" s="79"/>
      <c r="C6" s="79"/>
      <c r="D6" s="79"/>
      <c r="E6" s="79"/>
      <c r="F6" s="79"/>
      <c r="G6" s="81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1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1</v>
      </c>
      <c r="E8" s="58"/>
      <c r="F8" s="48">
        <f t="shared" ref="F8:F70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1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1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1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1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1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1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1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1</v>
      </c>
      <c r="E16" s="58"/>
      <c r="F16" s="48">
        <f t="shared" si="1"/>
        <v>0</v>
      </c>
      <c r="G16" s="13"/>
    </row>
    <row r="17" spans="1:7" s="8" customFormat="1" x14ac:dyDescent="0.25">
      <c r="A17" s="78" t="s">
        <v>2</v>
      </c>
      <c r="B17" s="79"/>
      <c r="C17" s="79"/>
      <c r="D17" s="79"/>
      <c r="E17" s="80"/>
      <c r="F17" s="79"/>
      <c r="G17" s="81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17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11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3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1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1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1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1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1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1</v>
      </c>
      <c r="E27" s="54"/>
      <c r="F27" s="39">
        <f t="shared" si="1"/>
        <v>0</v>
      </c>
      <c r="G27" s="13"/>
    </row>
    <row r="28" spans="1:7" s="8" customFormat="1" x14ac:dyDescent="0.25">
      <c r="A28" s="78" t="s">
        <v>3</v>
      </c>
      <c r="B28" s="79"/>
      <c r="C28" s="79"/>
      <c r="D28" s="79"/>
      <c r="E28" s="80"/>
      <c r="F28" s="79"/>
      <c r="G28" s="81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1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1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1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1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1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1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1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1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1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1</v>
      </c>
      <c r="E38" s="14"/>
      <c r="F38" s="39">
        <f t="shared" si="1"/>
        <v>0</v>
      </c>
      <c r="G38" s="13"/>
    </row>
    <row r="39" spans="1:7" x14ac:dyDescent="0.25">
      <c r="A39" s="78" t="s">
        <v>4</v>
      </c>
      <c r="B39" s="79"/>
      <c r="C39" s="79"/>
      <c r="D39" s="79"/>
      <c r="E39" s="80"/>
      <c r="F39" s="79"/>
      <c r="G39" s="81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1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1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1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1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1</v>
      </c>
      <c r="E44" s="14"/>
      <c r="F44" s="39">
        <f t="shared" si="1"/>
        <v>0</v>
      </c>
      <c r="G44" s="13"/>
    </row>
    <row r="45" spans="1:7" x14ac:dyDescent="0.25">
      <c r="A45" s="78" t="s">
        <v>5</v>
      </c>
      <c r="B45" s="79"/>
      <c r="C45" s="79"/>
      <c r="D45" s="79"/>
      <c r="E45" s="80"/>
      <c r="F45" s="79"/>
      <c r="G45" s="81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161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2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v>2320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158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45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18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10</v>
      </c>
      <c r="E52" s="58"/>
      <c r="F52" s="51">
        <f t="shared" si="1"/>
        <v>0</v>
      </c>
      <c r="G52" s="13"/>
    </row>
    <row r="53" spans="1:7" x14ac:dyDescent="0.25">
      <c r="A53" s="78" t="s">
        <v>6</v>
      </c>
      <c r="B53" s="79"/>
      <c r="C53" s="79"/>
      <c r="D53" s="79"/>
      <c r="E53" s="80"/>
      <c r="F53" s="79"/>
      <c r="G53" s="81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350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80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80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80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40</v>
      </c>
      <c r="E58" s="58"/>
      <c r="F58" s="51">
        <f t="shared" si="1"/>
        <v>0</v>
      </c>
      <c r="G58" s="13"/>
    </row>
    <row r="59" spans="1:7" x14ac:dyDescent="0.25">
      <c r="A59" s="78" t="s">
        <v>7</v>
      </c>
      <c r="B59" s="79"/>
      <c r="C59" s="79"/>
      <c r="D59" s="79"/>
      <c r="E59" s="80"/>
      <c r="F59" s="79"/>
      <c r="G59" s="81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4962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320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90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36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20</v>
      </c>
      <c r="E64" s="58"/>
      <c r="F64" s="51">
        <f t="shared" si="1"/>
        <v>0</v>
      </c>
      <c r="G64" s="13"/>
    </row>
    <row r="65" spans="1:7" x14ac:dyDescent="0.25">
      <c r="A65" s="78" t="s">
        <v>8</v>
      </c>
      <c r="B65" s="79"/>
      <c r="C65" s="79"/>
      <c r="D65" s="79"/>
      <c r="E65" s="80"/>
      <c r="F65" s="79"/>
      <c r="G65" s="81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2481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160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45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18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10</v>
      </c>
      <c r="E70" s="14"/>
      <c r="F70" s="51">
        <f t="shared" si="1"/>
        <v>0</v>
      </c>
      <c r="G70" s="13"/>
    </row>
    <row r="71" spans="1:7" x14ac:dyDescent="0.25">
      <c r="A71" s="78" t="s">
        <v>9</v>
      </c>
      <c r="B71" s="79"/>
      <c r="C71" s="79"/>
      <c r="D71" s="79"/>
      <c r="E71" s="80"/>
      <c r="F71" s="79"/>
      <c r="G71" s="81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2481</v>
      </c>
      <c r="E72" s="58"/>
      <c r="F72" s="51">
        <f t="shared" ref="F72:F73" si="9">D72*ROUND(E72,2)</f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160</v>
      </c>
      <c r="E73" s="58"/>
      <c r="F73" s="51">
        <f t="shared" si="9"/>
        <v>0</v>
      </c>
      <c r="G73" s="13"/>
    </row>
    <row r="74" spans="1:7" x14ac:dyDescent="0.25">
      <c r="A74" s="78" t="s">
        <v>88</v>
      </c>
      <c r="B74" s="79"/>
      <c r="C74" s="79"/>
      <c r="D74" s="79"/>
      <c r="E74" s="80"/>
      <c r="F74" s="79"/>
      <c r="G74" s="81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1</v>
      </c>
      <c r="E75" s="61"/>
      <c r="F75" s="51">
        <f t="shared" ref="F75:F96" si="10">D75*ROUND(E75,2)</f>
        <v>0</v>
      </c>
      <c r="G75" s="13"/>
    </row>
    <row r="76" spans="1:7" x14ac:dyDescent="0.25">
      <c r="A76" s="9">
        <f t="shared" ref="A76:A96" si="11">ROW(A76)-15</f>
        <v>61</v>
      </c>
      <c r="B76" s="29" t="s">
        <v>105</v>
      </c>
      <c r="C76" s="11" t="s">
        <v>25</v>
      </c>
      <c r="D76" s="12">
        <v>1</v>
      </c>
      <c r="E76" s="61"/>
      <c r="F76" s="51">
        <f t="shared" si="10"/>
        <v>0</v>
      </c>
      <c r="G76" s="13"/>
    </row>
    <row r="77" spans="1:7" x14ac:dyDescent="0.25">
      <c r="A77" s="9">
        <f t="shared" si="11"/>
        <v>62</v>
      </c>
      <c r="B77" s="29" t="s">
        <v>104</v>
      </c>
      <c r="C77" s="11" t="s">
        <v>25</v>
      </c>
      <c r="D77" s="12">
        <v>1</v>
      </c>
      <c r="E77" s="61"/>
      <c r="F77" s="51">
        <f t="shared" si="10"/>
        <v>0</v>
      </c>
      <c r="G77" s="13"/>
    </row>
    <row r="78" spans="1:7" x14ac:dyDescent="0.25">
      <c r="A78" s="9">
        <f t="shared" si="11"/>
        <v>63</v>
      </c>
      <c r="B78" s="29" t="s">
        <v>103</v>
      </c>
      <c r="C78" s="11" t="s">
        <v>25</v>
      </c>
      <c r="D78" s="12">
        <v>1</v>
      </c>
      <c r="E78" s="61"/>
      <c r="F78" s="51">
        <f t="shared" si="10"/>
        <v>0</v>
      </c>
      <c r="G78" s="13"/>
    </row>
    <row r="79" spans="1:7" x14ac:dyDescent="0.25">
      <c r="A79" s="9">
        <f t="shared" si="11"/>
        <v>64</v>
      </c>
      <c r="B79" s="29" t="s">
        <v>102</v>
      </c>
      <c r="C79" s="11" t="s">
        <v>25</v>
      </c>
      <c r="D79" s="12">
        <v>1</v>
      </c>
      <c r="E79" s="61"/>
      <c r="F79" s="51">
        <f t="shared" si="10"/>
        <v>0</v>
      </c>
      <c r="G79" s="13"/>
    </row>
    <row r="80" spans="1:7" x14ac:dyDescent="0.25">
      <c r="A80" s="9">
        <f t="shared" si="11"/>
        <v>65</v>
      </c>
      <c r="B80" s="29" t="s">
        <v>89</v>
      </c>
      <c r="C80" s="11" t="s">
        <v>25</v>
      </c>
      <c r="D80" s="12">
        <v>1</v>
      </c>
      <c r="E80" s="61"/>
      <c r="F80" s="51">
        <f t="shared" si="10"/>
        <v>0</v>
      </c>
      <c r="G80" s="13"/>
    </row>
    <row r="81" spans="1:7" x14ac:dyDescent="0.25">
      <c r="A81" s="9">
        <f t="shared" si="11"/>
        <v>66</v>
      </c>
      <c r="B81" s="29" t="s">
        <v>90</v>
      </c>
      <c r="C81" s="11" t="s">
        <v>25</v>
      </c>
      <c r="D81" s="12">
        <v>1</v>
      </c>
      <c r="E81" s="61"/>
      <c r="F81" s="51">
        <f t="shared" si="10"/>
        <v>0</v>
      </c>
      <c r="G81" s="13"/>
    </row>
    <row r="82" spans="1:7" x14ac:dyDescent="0.25">
      <c r="A82" s="9">
        <f t="shared" si="11"/>
        <v>67</v>
      </c>
      <c r="B82" s="29" t="s">
        <v>91</v>
      </c>
      <c r="C82" s="11" t="s">
        <v>25</v>
      </c>
      <c r="D82" s="12">
        <v>1</v>
      </c>
      <c r="E82" s="61"/>
      <c r="F82" s="51">
        <f t="shared" si="10"/>
        <v>0</v>
      </c>
      <c r="G82" s="13"/>
    </row>
    <row r="83" spans="1:7" ht="15.75" thickBot="1" x14ac:dyDescent="0.3">
      <c r="A83" s="9">
        <f t="shared" si="11"/>
        <v>68</v>
      </c>
      <c r="B83" s="30" t="s">
        <v>92</v>
      </c>
      <c r="C83" s="33" t="s">
        <v>25</v>
      </c>
      <c r="D83" s="34">
        <v>1</v>
      </c>
      <c r="E83" s="62"/>
      <c r="F83" s="52">
        <f t="shared" si="10"/>
        <v>0</v>
      </c>
      <c r="G83" s="36"/>
    </row>
    <row r="84" spans="1:7" x14ac:dyDescent="0.25">
      <c r="A84" s="9">
        <f t="shared" si="11"/>
        <v>69</v>
      </c>
      <c r="B84" s="31" t="s">
        <v>93</v>
      </c>
      <c r="C84" s="15" t="s">
        <v>25</v>
      </c>
      <c r="D84" s="27">
        <v>1</v>
      </c>
      <c r="E84" s="63"/>
      <c r="F84" s="53">
        <f t="shared" si="10"/>
        <v>0</v>
      </c>
      <c r="G84" s="16"/>
    </row>
    <row r="85" spans="1:7" x14ac:dyDescent="0.25">
      <c r="A85" s="9">
        <f t="shared" si="11"/>
        <v>70</v>
      </c>
      <c r="B85" s="29" t="s">
        <v>94</v>
      </c>
      <c r="C85" s="11" t="s">
        <v>25</v>
      </c>
      <c r="D85" s="12">
        <v>1</v>
      </c>
      <c r="E85" s="61"/>
      <c r="F85" s="51">
        <f t="shared" si="10"/>
        <v>0</v>
      </c>
      <c r="G85" s="13"/>
    </row>
    <row r="86" spans="1:7" x14ac:dyDescent="0.25">
      <c r="A86" s="9">
        <f t="shared" si="11"/>
        <v>71</v>
      </c>
      <c r="B86" s="29" t="s">
        <v>95</v>
      </c>
      <c r="C86" s="11" t="s">
        <v>25</v>
      </c>
      <c r="D86" s="12">
        <v>1</v>
      </c>
      <c r="E86" s="61"/>
      <c r="F86" s="51">
        <f t="shared" si="10"/>
        <v>0</v>
      </c>
      <c r="G86" s="13"/>
    </row>
    <row r="87" spans="1:7" ht="15.75" thickBot="1" x14ac:dyDescent="0.3">
      <c r="A87" s="9">
        <f t="shared" si="11"/>
        <v>72</v>
      </c>
      <c r="B87" s="30" t="s">
        <v>96</v>
      </c>
      <c r="C87" s="33" t="s">
        <v>25</v>
      </c>
      <c r="D87" s="34">
        <v>1</v>
      </c>
      <c r="E87" s="62"/>
      <c r="F87" s="52">
        <f t="shared" si="10"/>
        <v>0</v>
      </c>
      <c r="G87" s="36"/>
    </row>
    <row r="88" spans="1:7" x14ac:dyDescent="0.25">
      <c r="A88" s="9">
        <f t="shared" si="11"/>
        <v>73</v>
      </c>
      <c r="B88" s="31" t="s">
        <v>106</v>
      </c>
      <c r="C88" s="15" t="s">
        <v>25</v>
      </c>
      <c r="D88" s="27">
        <v>1</v>
      </c>
      <c r="E88" s="61"/>
      <c r="F88" s="53">
        <f t="shared" si="10"/>
        <v>0</v>
      </c>
      <c r="G88" s="16"/>
    </row>
    <row r="89" spans="1:7" x14ac:dyDescent="0.25">
      <c r="A89" s="9">
        <f t="shared" si="11"/>
        <v>74</v>
      </c>
      <c r="B89" s="31" t="s">
        <v>107</v>
      </c>
      <c r="C89" s="15" t="s">
        <v>25</v>
      </c>
      <c r="D89" s="27">
        <v>1</v>
      </c>
      <c r="E89" s="61"/>
      <c r="F89" s="51">
        <f t="shared" si="10"/>
        <v>0</v>
      </c>
      <c r="G89" s="16"/>
    </row>
    <row r="90" spans="1:7" x14ac:dyDescent="0.25">
      <c r="A90" s="9">
        <f t="shared" si="11"/>
        <v>75</v>
      </c>
      <c r="B90" s="31" t="s">
        <v>108</v>
      </c>
      <c r="C90" s="15" t="s">
        <v>25</v>
      </c>
      <c r="D90" s="27">
        <v>1</v>
      </c>
      <c r="E90" s="61"/>
      <c r="F90" s="51">
        <f t="shared" si="10"/>
        <v>0</v>
      </c>
      <c r="G90" s="16"/>
    </row>
    <row r="91" spans="1:7" x14ac:dyDescent="0.25">
      <c r="A91" s="9">
        <f t="shared" si="11"/>
        <v>76</v>
      </c>
      <c r="B91" s="31" t="s">
        <v>109</v>
      </c>
      <c r="C91" s="15" t="s">
        <v>25</v>
      </c>
      <c r="D91" s="27">
        <v>1</v>
      </c>
      <c r="E91" s="61"/>
      <c r="F91" s="51">
        <f t="shared" si="10"/>
        <v>0</v>
      </c>
      <c r="G91" s="16"/>
    </row>
    <row r="92" spans="1:7" x14ac:dyDescent="0.25">
      <c r="A92" s="9">
        <f t="shared" si="11"/>
        <v>77</v>
      </c>
      <c r="B92" s="31" t="s">
        <v>110</v>
      </c>
      <c r="C92" s="15" t="s">
        <v>25</v>
      </c>
      <c r="D92" s="27">
        <v>1</v>
      </c>
      <c r="E92" s="61"/>
      <c r="F92" s="51">
        <f t="shared" si="10"/>
        <v>0</v>
      </c>
      <c r="G92" s="16"/>
    </row>
    <row r="93" spans="1:7" x14ac:dyDescent="0.25">
      <c r="A93" s="9">
        <f t="shared" si="11"/>
        <v>78</v>
      </c>
      <c r="B93" s="31" t="s">
        <v>97</v>
      </c>
      <c r="C93" s="15" t="s">
        <v>25</v>
      </c>
      <c r="D93" s="27">
        <v>1</v>
      </c>
      <c r="E93" s="61"/>
      <c r="F93" s="51">
        <f t="shared" si="10"/>
        <v>0</v>
      </c>
      <c r="G93" s="16"/>
    </row>
    <row r="94" spans="1:7" x14ac:dyDescent="0.25">
      <c r="A94" s="9">
        <f t="shared" si="11"/>
        <v>79</v>
      </c>
      <c r="B94" s="29" t="s">
        <v>98</v>
      </c>
      <c r="C94" s="15" t="s">
        <v>25</v>
      </c>
      <c r="D94" s="27">
        <v>1</v>
      </c>
      <c r="E94" s="61"/>
      <c r="F94" s="51">
        <f t="shared" si="10"/>
        <v>0</v>
      </c>
      <c r="G94" s="13"/>
    </row>
    <row r="95" spans="1:7" x14ac:dyDescent="0.25">
      <c r="A95" s="9">
        <f t="shared" si="11"/>
        <v>80</v>
      </c>
      <c r="B95" s="29" t="s">
        <v>99</v>
      </c>
      <c r="C95" s="15" t="s">
        <v>25</v>
      </c>
      <c r="D95" s="27">
        <v>1</v>
      </c>
      <c r="E95" s="61"/>
      <c r="F95" s="51">
        <f t="shared" si="10"/>
        <v>0</v>
      </c>
      <c r="G95" s="13"/>
    </row>
    <row r="96" spans="1:7" ht="15.75" thickBot="1" x14ac:dyDescent="0.3">
      <c r="A96" s="9">
        <f t="shared" si="11"/>
        <v>81</v>
      </c>
      <c r="B96" s="30" t="s">
        <v>100</v>
      </c>
      <c r="C96" s="33" t="s">
        <v>25</v>
      </c>
      <c r="D96" s="34">
        <v>1</v>
      </c>
      <c r="E96" s="62"/>
      <c r="F96" s="52">
        <f t="shared" si="10"/>
        <v>0</v>
      </c>
      <c r="G96" s="36"/>
    </row>
    <row r="97" spans="1:7" x14ac:dyDescent="0.25">
      <c r="A97" s="78" t="s">
        <v>10</v>
      </c>
      <c r="B97" s="79"/>
      <c r="C97" s="79"/>
      <c r="D97" s="79"/>
      <c r="E97" s="80"/>
      <c r="F97" s="79"/>
      <c r="G97" s="81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1</v>
      </c>
      <c r="E98" s="58"/>
      <c r="F98" s="51">
        <f t="shared" ref="F98:F103" si="12">D98*ROUND(E98,2)</f>
        <v>0</v>
      </c>
      <c r="G98" s="13"/>
    </row>
    <row r="99" spans="1:7" x14ac:dyDescent="0.25">
      <c r="A99" s="9">
        <f t="shared" ref="A99:A103" si="13">ROW(A99)-16</f>
        <v>83</v>
      </c>
      <c r="B99" s="10" t="s">
        <v>11</v>
      </c>
      <c r="C99" s="11" t="s">
        <v>25</v>
      </c>
      <c r="D99" s="12">
        <v>1</v>
      </c>
      <c r="E99" s="58"/>
      <c r="F99" s="51">
        <f t="shared" si="12"/>
        <v>0</v>
      </c>
      <c r="G99" s="13"/>
    </row>
    <row r="100" spans="1:7" x14ac:dyDescent="0.25">
      <c r="A100" s="9">
        <f t="shared" si="13"/>
        <v>84</v>
      </c>
      <c r="B100" s="10" t="s">
        <v>12</v>
      </c>
      <c r="C100" s="11" t="s">
        <v>25</v>
      </c>
      <c r="D100" s="12">
        <v>1</v>
      </c>
      <c r="E100" s="58"/>
      <c r="F100" s="51">
        <f t="shared" si="12"/>
        <v>0</v>
      </c>
      <c r="G100" s="13"/>
    </row>
    <row r="101" spans="1:7" x14ac:dyDescent="0.25">
      <c r="A101" s="9">
        <f t="shared" si="13"/>
        <v>85</v>
      </c>
      <c r="B101" s="10" t="s">
        <v>14</v>
      </c>
      <c r="C101" s="11" t="s">
        <v>25</v>
      </c>
      <c r="D101" s="12">
        <v>1</v>
      </c>
      <c r="E101" s="58"/>
      <c r="F101" s="51">
        <f t="shared" si="12"/>
        <v>0</v>
      </c>
      <c r="G101" s="13"/>
    </row>
    <row r="102" spans="1:7" x14ac:dyDescent="0.25">
      <c r="A102" s="9">
        <f t="shared" si="13"/>
        <v>86</v>
      </c>
      <c r="B102" s="10" t="s">
        <v>13</v>
      </c>
      <c r="C102" s="11" t="s">
        <v>25</v>
      </c>
      <c r="D102" s="12">
        <v>1</v>
      </c>
      <c r="E102" s="58"/>
      <c r="F102" s="51">
        <f t="shared" si="12"/>
        <v>0</v>
      </c>
      <c r="G102" s="13"/>
    </row>
    <row r="103" spans="1:7" ht="15.75" thickBot="1" x14ac:dyDescent="0.3">
      <c r="A103" s="9">
        <f t="shared" si="13"/>
        <v>87</v>
      </c>
      <c r="B103" s="32" t="s">
        <v>15</v>
      </c>
      <c r="C103" s="33" t="s">
        <v>25</v>
      </c>
      <c r="D103" s="34">
        <v>1</v>
      </c>
      <c r="E103" s="59"/>
      <c r="F103" s="52">
        <f t="shared" si="12"/>
        <v>0</v>
      </c>
      <c r="G103" s="36"/>
    </row>
    <row r="104" spans="1:7" ht="15.75" thickBot="1" x14ac:dyDescent="0.3">
      <c r="B104" s="84" t="s">
        <v>111</v>
      </c>
      <c r="C104" s="85"/>
      <c r="D104" s="85"/>
      <c r="E104" s="85"/>
      <c r="F104" s="17">
        <f>SUM(F7:F103)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97:G97"/>
    <mergeCell ref="B104:E104"/>
    <mergeCell ref="A45:G45"/>
    <mergeCell ref="A53:G53"/>
    <mergeCell ref="A59:G59"/>
    <mergeCell ref="A65:G65"/>
    <mergeCell ref="A71:G71"/>
    <mergeCell ref="A74:G74"/>
    <mergeCell ref="A39:G39"/>
    <mergeCell ref="C2:E2"/>
    <mergeCell ref="A5:G5"/>
    <mergeCell ref="A6:G6"/>
    <mergeCell ref="A17:G17"/>
    <mergeCell ref="A28:G28"/>
  </mergeCells>
  <conditionalFormatting sqref="F4:G4 G7:G16 G18:G27 G29:G38 G40:G44 G46:G52 G54:G58 G60:G64 G66:G70 G72:G73 G75:G104 F105:G106 G107 F108:G1048576">
    <cfRule type="cellIs" dxfId="0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PREDRAČUN</vt:lpstr>
      <vt:lpstr>ponudbeni predračun 2026</vt:lpstr>
      <vt:lpstr>ponudbeni predračun 2027</vt:lpstr>
      <vt:lpstr>ponudbeni predračun 2028</vt:lpstr>
      <vt:lpstr>'ponudbeni predračun 2026'!Področje_tiskanja</vt:lpstr>
      <vt:lpstr>'ponudbeni predračun 2027'!Področje_tiskanja</vt:lpstr>
      <vt:lpstr>'ponudbeni predračun 2028'!Področje_tiskanja</vt:lpstr>
      <vt:lpstr>'ponudbeni predračun 2026'!Tiskanje_naslovov</vt:lpstr>
      <vt:lpstr>'ponudbeni predračun 2027'!Tiskanje_naslovov</vt:lpstr>
      <vt:lpstr>'ponudbeni predračun 2028'!Tiskanje_naslovov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Vesna Kavre</cp:lastModifiedBy>
  <dcterms:created xsi:type="dcterms:W3CDTF">2026-06-30T09:46:25Z</dcterms:created>
  <dcterms:modified xsi:type="dcterms:W3CDTF">2026-07-20T11:14:36Z</dcterms:modified>
</cp:coreProperties>
</file>